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ERENCANAAN 2019 KADIS BARU\PERENCANAAN 2021\PROPOSAL 2021\KAK DAN RKA PASCA DESK BAPPEDA\BIDANG IKP\"/>
    </mc:Choice>
  </mc:AlternateContent>
  <bookViews>
    <workbookView xWindow="0" yWindow="0" windowWidth="28800" windowHeight="12435" activeTab="1"/>
  </bookViews>
  <sheets>
    <sheet name="SDKP 2021" sheetId="1" r:id="rId1"/>
    <sheet name="Sheet1" sheetId="2" r:id="rId2"/>
  </sheets>
  <calcPr calcId="152511"/>
</workbook>
</file>

<file path=xl/calcChain.xml><?xml version="1.0" encoding="utf-8"?>
<calcChain xmlns="http://schemas.openxmlformats.org/spreadsheetml/2006/main">
  <c r="E223" i="2" l="1"/>
  <c r="E222" i="2"/>
  <c r="E221" i="2"/>
  <c r="E220" i="2"/>
  <c r="E219" i="2"/>
  <c r="E218" i="2"/>
  <c r="E214" i="2"/>
  <c r="E213" i="2" s="1"/>
  <c r="E212" i="2" s="1"/>
  <c r="E210" i="2"/>
  <c r="E209" i="2"/>
  <c r="E208" i="2"/>
  <c r="D207" i="2"/>
  <c r="E207" i="2" s="1"/>
  <c r="E206" i="2"/>
  <c r="E205" i="2"/>
  <c r="E201" i="2"/>
  <c r="E200" i="2"/>
  <c r="E199" i="2"/>
  <c r="D198" i="2"/>
  <c r="E198" i="2" s="1"/>
  <c r="E197" i="2"/>
  <c r="E196" i="2"/>
  <c r="E192" i="2"/>
  <c r="E191" i="2"/>
  <c r="E190" i="2" s="1"/>
  <c r="B189" i="2"/>
  <c r="E189" i="2" s="1"/>
  <c r="E188" i="2"/>
  <c r="E186" i="2"/>
  <c r="E185" i="2"/>
  <c r="E168" i="2"/>
  <c r="E167" i="2"/>
  <c r="E165" i="2"/>
  <c r="E164" i="2"/>
  <c r="E162" i="2"/>
  <c r="E161" i="2"/>
  <c r="E158" i="2"/>
  <c r="E157" i="2"/>
  <c r="E156" i="2" s="1"/>
  <c r="E155" i="2"/>
  <c r="E153" i="2" s="1"/>
  <c r="E154" i="2"/>
  <c r="E152" i="2"/>
  <c r="B151" i="2"/>
  <c r="E151" i="2" s="1"/>
  <c r="E147" i="2"/>
  <c r="E146" i="2" s="1"/>
  <c r="E145" i="2"/>
  <c r="E144" i="2" s="1"/>
  <c r="E141" i="2"/>
  <c r="E140" i="2"/>
  <c r="E138" i="2"/>
  <c r="E137" i="2"/>
  <c r="E134" i="2"/>
  <c r="E133" i="2"/>
  <c r="E129" i="2"/>
  <c r="E128" i="2"/>
  <c r="E127" i="2" s="1"/>
  <c r="E126" i="2"/>
  <c r="E125" i="2" s="1"/>
  <c r="E108" i="2"/>
  <c r="E107" i="2" s="1"/>
  <c r="E106" i="2"/>
  <c r="E105" i="2" s="1"/>
  <c r="E102" i="2"/>
  <c r="E101" i="2"/>
  <c r="E100" i="2"/>
  <c r="E99" i="2" s="1"/>
  <c r="E96" i="2"/>
  <c r="E95" i="2" s="1"/>
  <c r="E94" i="2" s="1"/>
  <c r="E92" i="2"/>
  <c r="E91" i="2"/>
  <c r="E90" i="2"/>
  <c r="E88" i="2"/>
  <c r="E87" i="2"/>
  <c r="E86" i="2"/>
  <c r="E83" i="2"/>
  <c r="E82" i="2"/>
  <c r="E81" i="2"/>
  <c r="E78" i="2"/>
  <c r="E77" i="2" s="1"/>
  <c r="E75" i="2"/>
  <c r="E74" i="2" s="1"/>
  <c r="E72" i="2"/>
  <c r="E71" i="2" s="1"/>
  <c r="E69" i="2"/>
  <c r="E68" i="2"/>
  <c r="E66" i="2"/>
  <c r="E65" i="2"/>
  <c r="E47" i="2"/>
  <c r="E46" i="2"/>
  <c r="E45" i="2"/>
  <c r="E44" i="2"/>
  <c r="E41" i="2"/>
  <c r="E40" i="2" s="1"/>
  <c r="E38" i="2"/>
  <c r="E37" i="2"/>
  <c r="E36" i="2" s="1"/>
  <c r="E35" i="2"/>
  <c r="E34" i="2"/>
  <c r="E32" i="2"/>
  <c r="E31" i="2"/>
  <c r="E30" i="2" s="1"/>
  <c r="E29" i="2"/>
  <c r="E28" i="2" s="1"/>
  <c r="E27" i="2"/>
  <c r="E26" i="2"/>
  <c r="E25" i="2"/>
  <c r="E24" i="2" s="1"/>
  <c r="E21" i="2"/>
  <c r="E20" i="2"/>
  <c r="E19" i="2"/>
  <c r="E18" i="2"/>
  <c r="E17" i="2"/>
  <c r="E16" i="2"/>
  <c r="B13" i="2"/>
  <c r="E13" i="2" s="1"/>
  <c r="E12" i="2" s="1"/>
  <c r="E10" i="2"/>
  <c r="E9" i="2"/>
  <c r="E8" i="2" s="1"/>
  <c r="E7" i="2" s="1"/>
  <c r="E85" i="2" l="1"/>
  <c r="E84" i="2" s="1"/>
  <c r="E98" i="2"/>
  <c r="E33" i="2"/>
  <c r="E23" i="2" s="1"/>
  <c r="E89" i="2"/>
  <c r="E150" i="2"/>
  <c r="E124" i="2"/>
  <c r="E43" i="2"/>
  <c r="E135" i="2"/>
  <c r="E204" i="2"/>
  <c r="E203" i="2" s="1"/>
  <c r="E104" i="2"/>
  <c r="E217" i="2"/>
  <c r="E216" i="2" s="1"/>
  <c r="E15" i="2"/>
  <c r="E80" i="2"/>
  <c r="E183" i="2"/>
  <c r="E149" i="2" s="1"/>
  <c r="E132" i="2"/>
  <c r="E131" i="2" s="1"/>
  <c r="E143" i="2"/>
  <c r="E159" i="2"/>
  <c r="E195" i="2"/>
  <c r="E194" i="2" s="1"/>
  <c r="D155" i="1"/>
  <c r="E155" i="1" s="1"/>
  <c r="E180" i="1"/>
  <c r="E179" i="1"/>
  <c r="E178" i="1"/>
  <c r="E177" i="1"/>
  <c r="E176" i="1"/>
  <c r="E175" i="1"/>
  <c r="E171" i="1"/>
  <c r="E170" i="1" s="1"/>
  <c r="E169" i="1" s="1"/>
  <c r="E167" i="1"/>
  <c r="E166" i="1"/>
  <c r="E165" i="1"/>
  <c r="D164" i="1"/>
  <c r="E164" i="1" s="1"/>
  <c r="E163" i="1"/>
  <c r="E162" i="1"/>
  <c r="E158" i="1"/>
  <c r="E157" i="1"/>
  <c r="E156" i="1"/>
  <c r="E154" i="1"/>
  <c r="E153" i="1"/>
  <c r="E149" i="1"/>
  <c r="E148" i="1"/>
  <c r="B146" i="1"/>
  <c r="E146" i="1" s="1"/>
  <c r="E145" i="1"/>
  <c r="E143" i="1"/>
  <c r="E142" i="1"/>
  <c r="E139" i="1"/>
  <c r="E138" i="1"/>
  <c r="E136" i="1"/>
  <c r="E135" i="1"/>
  <c r="E133" i="1"/>
  <c r="E132" i="1"/>
  <c r="E129" i="1"/>
  <c r="E128" i="1"/>
  <c r="E126" i="1"/>
  <c r="E125" i="1"/>
  <c r="E123" i="1"/>
  <c r="B122" i="1"/>
  <c r="E122" i="1" s="1"/>
  <c r="E118" i="1"/>
  <c r="E117" i="1" s="1"/>
  <c r="E116" i="1"/>
  <c r="E115" i="1" s="1"/>
  <c r="E112" i="1"/>
  <c r="E111" i="1"/>
  <c r="E109" i="1"/>
  <c r="E108" i="1"/>
  <c r="E105" i="1"/>
  <c r="E104" i="1"/>
  <c r="E100" i="1"/>
  <c r="E99" i="1"/>
  <c r="E97" i="1"/>
  <c r="E96" i="1" s="1"/>
  <c r="E93" i="1"/>
  <c r="E92" i="1" s="1"/>
  <c r="E91" i="1"/>
  <c r="E90" i="1" s="1"/>
  <c r="E87" i="1"/>
  <c r="E86" i="1" s="1"/>
  <c r="E85" i="1"/>
  <c r="E84" i="1" s="1"/>
  <c r="E81" i="1"/>
  <c r="E80" i="1" s="1"/>
  <c r="E79" i="1" s="1"/>
  <c r="E77" i="1"/>
  <c r="E76" i="1"/>
  <c r="E75" i="1"/>
  <c r="E73" i="1"/>
  <c r="E72" i="1"/>
  <c r="E71" i="1"/>
  <c r="E68" i="1"/>
  <c r="E67" i="1"/>
  <c r="E66" i="1"/>
  <c r="E63" i="1"/>
  <c r="E62" i="1" s="1"/>
  <c r="E60" i="1"/>
  <c r="E59" i="1" s="1"/>
  <c r="E57" i="1"/>
  <c r="E56" i="1" s="1"/>
  <c r="E54" i="1"/>
  <c r="E53" i="1"/>
  <c r="E51" i="1"/>
  <c r="E50" i="1"/>
  <c r="E47" i="1"/>
  <c r="E46" i="1"/>
  <c r="E45" i="1"/>
  <c r="E44" i="1"/>
  <c r="E41" i="1"/>
  <c r="E40" i="1" s="1"/>
  <c r="E38" i="1"/>
  <c r="E37" i="1"/>
  <c r="E35" i="1"/>
  <c r="E34" i="1"/>
  <c r="E32" i="1"/>
  <c r="E31" i="1"/>
  <c r="E29" i="1"/>
  <c r="E28" i="1" s="1"/>
  <c r="E27" i="1"/>
  <c r="E26" i="1" s="1"/>
  <c r="E25" i="1"/>
  <c r="E24" i="1" s="1"/>
  <c r="E21" i="1"/>
  <c r="E20" i="1"/>
  <c r="E19" i="1"/>
  <c r="E18" i="1"/>
  <c r="E17" i="1"/>
  <c r="E16" i="1"/>
  <c r="B13" i="1"/>
  <c r="E13" i="1" s="1"/>
  <c r="E12" i="1" s="1"/>
  <c r="E10" i="1"/>
  <c r="E9" i="1"/>
  <c r="E225" i="2" l="1"/>
  <c r="E65" i="1"/>
  <c r="E8" i="1"/>
  <c r="E7" i="1" s="1"/>
  <c r="E127" i="1"/>
  <c r="E74" i="1"/>
  <c r="E33" i="1"/>
  <c r="E174" i="1"/>
  <c r="E173" i="1" s="1"/>
  <c r="E30" i="1"/>
  <c r="E43" i="1"/>
  <c r="E106" i="1"/>
  <c r="E147" i="1"/>
  <c r="E152" i="1"/>
  <c r="E151" i="1" s="1"/>
  <c r="E98" i="1"/>
  <c r="E95" i="1" s="1"/>
  <c r="E103" i="1"/>
  <c r="E114" i="1"/>
  <c r="E161" i="1"/>
  <c r="E160" i="1" s="1"/>
  <c r="E121" i="1"/>
  <c r="E124" i="1"/>
  <c r="E89" i="1"/>
  <c r="E140" i="1"/>
  <c r="E15" i="1"/>
  <c r="E36" i="1"/>
  <c r="E83" i="1"/>
  <c r="E130" i="1"/>
  <c r="E70" i="1"/>
  <c r="E69" i="1" l="1"/>
  <c r="E23" i="1"/>
  <c r="E102" i="1"/>
  <c r="E120" i="1"/>
  <c r="E182" i="1" l="1"/>
</calcChain>
</file>

<file path=xl/sharedStrings.xml><?xml version="1.0" encoding="utf-8"?>
<sst xmlns="http://schemas.openxmlformats.org/spreadsheetml/2006/main" count="541" uniqueCount="146">
  <si>
    <t>RINCIAN ANGGARAN BELANJA</t>
  </si>
  <si>
    <t>Program : 2.10.2.07.01.01 - Program Pengembangan Komunikasi, Informasi dan Media Massa</t>
  </si>
  <si>
    <t>Kegiatan : 2.10.2.07.01.01.0010 - Kegiatan Pengelolaan Kehumasan dan Komunikasi Publik</t>
  </si>
  <si>
    <t>Uraian</t>
  </si>
  <si>
    <t>Rincian Perhitungan</t>
  </si>
  <si>
    <t>Jumlah (Rp)</t>
  </si>
  <si>
    <t>Volume</t>
  </si>
  <si>
    <t>Satuan</t>
  </si>
  <si>
    <t>Tarif / Harga</t>
  </si>
  <si>
    <t>5=(2x4)</t>
  </si>
  <si>
    <t>Honorarium Tim Pengadaan Barang dan Jasa</t>
  </si>
  <si>
    <t>HONORARIUM Pejabat Pengadaan</t>
  </si>
  <si>
    <t>Pejabat pengadan</t>
  </si>
  <si>
    <t>OK</t>
  </si>
  <si>
    <t xml:space="preserve">          Pejabat penerima</t>
  </si>
  <si>
    <t>Honorarium Pelaksana Kegiatan</t>
  </si>
  <si>
    <t>Uang Harian Peserta Kegiatan (PIKD:50, FK Metra: 15 org @ 41 kali)</t>
  </si>
  <si>
    <t xml:space="preserve"> Belanja Alat Tulis Kantor</t>
  </si>
  <si>
    <t>kertas hvs F4</t>
  </si>
  <si>
    <t>rim</t>
  </si>
  <si>
    <t>amplop 90 pps</t>
  </si>
  <si>
    <t>doos</t>
  </si>
  <si>
    <t>Stop map</t>
  </si>
  <si>
    <t>buah</t>
  </si>
  <si>
    <t>Snelhecter</t>
  </si>
  <si>
    <t>refill tinta</t>
  </si>
  <si>
    <t>btl</t>
  </si>
  <si>
    <t>refill tonner laser jet</t>
  </si>
  <si>
    <t>bh</t>
  </si>
  <si>
    <t>Belanja Dekorasi/Dokumentasi</t>
  </si>
  <si>
    <t>Keg. Kehumasan</t>
  </si>
  <si>
    <t>Spanduk/Backdrop</t>
  </si>
  <si>
    <t>Keg. KIM</t>
  </si>
  <si>
    <t>Keg. PIKD</t>
  </si>
  <si>
    <t>Keg. FK Metra</t>
  </si>
  <si>
    <t xml:space="preserve">Dekorasi </t>
  </si>
  <si>
    <t>paket</t>
  </si>
  <si>
    <t>Keg. Media gathering</t>
  </si>
  <si>
    <t>Keg. Fasilitasi Uji kompetensi Wartawan</t>
  </si>
  <si>
    <t>Belanja Perlengkapan diklat/ seminar/ bintek/ sosialisasi/lokakarya</t>
  </si>
  <si>
    <t>perlengkapan peserta</t>
  </si>
  <si>
    <t>set</t>
  </si>
  <si>
    <t>Belanja Jasa Pengajar/ Instruktur/ Narasumber/ Tenaga Ahli</t>
  </si>
  <si>
    <t>honorarium narasumber regional pusat (kehumasan:2, KIM : 1)</t>
  </si>
  <si>
    <t>OJ</t>
  </si>
  <si>
    <t>honorarium narasumber regional provinsi (kehumasan:4, KIM: 2 , MG:12)</t>
  </si>
  <si>
    <t xml:space="preserve">honorarium moderator </t>
  </si>
  <si>
    <t>Juri Festival FK Metra</t>
  </si>
  <si>
    <t>orang</t>
  </si>
  <si>
    <t>Media Elektronik</t>
  </si>
  <si>
    <t>Profesional fee (penguji)</t>
  </si>
  <si>
    <t>asisten penguji</t>
  </si>
  <si>
    <t>Media Cetak</t>
  </si>
  <si>
    <t>Belanja Penggandaan</t>
  </si>
  <si>
    <t xml:space="preserve">fotocopy </t>
  </si>
  <si>
    <t>lembar</t>
  </si>
  <si>
    <t>Belanja Cetak</t>
  </si>
  <si>
    <t xml:space="preserve">Cetak sertifikat </t>
  </si>
  <si>
    <t>Belanja sewa kamar / akomodasi</t>
  </si>
  <si>
    <t xml:space="preserve"> </t>
  </si>
  <si>
    <t>Sewa Kamar (FK Metra 33, MG 2 x 56)</t>
  </si>
  <si>
    <t>Belanja Sewa Sarana Mobilitas Darat</t>
  </si>
  <si>
    <t>Sewa minibus</t>
  </si>
  <si>
    <t>oh</t>
  </si>
  <si>
    <t>Sewa mobil</t>
  </si>
  <si>
    <t>hari</t>
  </si>
  <si>
    <t>Belanja Sewa Meja Kursi</t>
  </si>
  <si>
    <t>Meja</t>
  </si>
  <si>
    <t>Kursi</t>
  </si>
  <si>
    <t>Panggung</t>
  </si>
  <si>
    <t>keg</t>
  </si>
  <si>
    <t>Keg. FK METRA</t>
  </si>
  <si>
    <t>panggung</t>
  </si>
  <si>
    <t>Belanja Sewa Proyektor</t>
  </si>
  <si>
    <t xml:space="preserve">         Sewa proyektor</t>
  </si>
  <si>
    <t>Belanja Sewa Generator</t>
  </si>
  <si>
    <t xml:space="preserve">         Sewa generator</t>
  </si>
  <si>
    <t xml:space="preserve">          Sewa generator (seleksi 6 buah, Final 1 buah)</t>
  </si>
  <si>
    <t>Belanja Sewa Tenda</t>
  </si>
  <si>
    <t xml:space="preserve">         Sewa tenda</t>
  </si>
  <si>
    <t xml:space="preserve">         Sewa tenda (Seleksi 6 buah, Final 1 buah)</t>
  </si>
  <si>
    <t>Belanja sewa pakaian adat/tradisional</t>
  </si>
  <si>
    <t xml:space="preserve">         sewa kostum</t>
  </si>
  <si>
    <t>Sewa Kostum</t>
  </si>
  <si>
    <t>sewa kostum tk nasional</t>
  </si>
  <si>
    <t>Belanja sewa peralatan elektronik</t>
  </si>
  <si>
    <t xml:space="preserve">         Sewa Sound system</t>
  </si>
  <si>
    <t xml:space="preserve">         Sewa lighting</t>
  </si>
  <si>
    <t xml:space="preserve">          Seleksi</t>
  </si>
  <si>
    <t xml:space="preserve">                Lighting</t>
  </si>
  <si>
    <t xml:space="preserve">               Sound</t>
  </si>
  <si>
    <t xml:space="preserve">           Final</t>
  </si>
  <si>
    <t xml:space="preserve">               Lighting</t>
  </si>
  <si>
    <t>Belanja sewa alat-alat kesenian</t>
  </si>
  <si>
    <t>Sewa alat kesenian</t>
  </si>
  <si>
    <t xml:space="preserve">           Sewa alat kesenian (seleksi:6, final: 1, nasional:1)</t>
  </si>
  <si>
    <t>Belanja Makan Minum Peserta Kegiatan</t>
  </si>
  <si>
    <t>         Makan kecil/snack prasmanan (120 org x 2 keg x 2 kali)</t>
  </si>
  <si>
    <t>         Jamuan makan (prasmanan) (120 org x 2 keg)</t>
  </si>
  <si>
    <t>         makanan kecil/snack (100 org x 5 keg)</t>
  </si>
  <si>
    <t>         Jamuan makan (dos) (100 org x  5 keg)</t>
  </si>
  <si>
    <t>         Makan kecil/snack prasmanan (90 org x 1 keg)</t>
  </si>
  <si>
    <t>         Jamuan makan (prasmanan) (90 org x  1 keg)</t>
  </si>
  <si>
    <t xml:space="preserve">    Rakor FK Metra</t>
  </si>
  <si>
    <t>         Makan kecil/snack prasmanan (100 org x 1 keg)</t>
  </si>
  <si>
    <t>         Jamuan makan (prasmanan)  (100 org x 1 keg)</t>
  </si>
  <si>
    <t xml:space="preserve">    Seleksi</t>
  </si>
  <si>
    <t>         makanan kecil/snack (6 keg x 100)</t>
  </si>
  <si>
    <t>         Jamuan makan (dos)  (6 keg x 100)</t>
  </si>
  <si>
    <t xml:space="preserve">    Final</t>
  </si>
  <si>
    <t>         makanan kecil/snack (300 org x 1 kali)</t>
  </si>
  <si>
    <t>         Jamuan makan (dos)  (300 org x 1 kali)</t>
  </si>
  <si>
    <t>Gathering Sosmed</t>
  </si>
  <si>
    <t>         Makan kecil/snack prasmanan (80 org x 4 keg)</t>
  </si>
  <si>
    <t>         Jamuan makan (prasmanan)  (80 org x 4 keg)</t>
  </si>
  <si>
    <t>Gathering Wartawan</t>
  </si>
  <si>
    <t>         Makan kecil/snack prasmanan (2 keg x 2 kl x 60)</t>
  </si>
  <si>
    <t>         Jamuan makan (prasmanan) (2 keg x 3 kl x 60)</t>
  </si>
  <si>
    <t>         Makan kecil/snack prasmanan  (60 org x 1 keg x 4 kali)</t>
  </si>
  <si>
    <t>         Jamuan makan (prasmanan)  (60 org x  1 keg x 4 kali)</t>
  </si>
  <si>
    <t>Belanja Perjalanan Dinas Dalam Daerah</t>
  </si>
  <si>
    <t>uang harian</t>
  </si>
  <si>
    <t>OH</t>
  </si>
  <si>
    <t>uang representasi</t>
  </si>
  <si>
    <t>biaya transportasi</t>
  </si>
  <si>
    <t>UP</t>
  </si>
  <si>
    <t>Penginapan Es II</t>
  </si>
  <si>
    <t>Penginapan Es III/gol IV</t>
  </si>
  <si>
    <t>Penginapan Es IV/gol III ke bawah</t>
  </si>
  <si>
    <t>Belanja Perjalanan Dinas Luar Daerah</t>
  </si>
  <si>
    <t>Belanja Hadiah Barang atas Prestasi</t>
  </si>
  <si>
    <t>Belanja Piala marmer</t>
  </si>
  <si>
    <t>Belanja Hadiah Uang Atas Prestasi</t>
  </si>
  <si>
    <t>hadiah lomba Final FK Metra</t>
  </si>
  <si>
    <t>juara i</t>
  </si>
  <si>
    <t>grup</t>
  </si>
  <si>
    <t>juara ii</t>
  </si>
  <si>
    <t>juara iii</t>
  </si>
  <si>
    <t>juara harapan i</t>
  </si>
  <si>
    <t>juara harapan ii</t>
  </si>
  <si>
    <t xml:space="preserve">Jumlah </t>
  </si>
  <si>
    <t xml:space="preserve">                               Semarang,                                          </t>
  </si>
  <si>
    <t xml:space="preserve">KEPALA DINAS KOMUNIKASI &amp; INFORMATIKA </t>
  </si>
  <si>
    <t>PROVINSI JAWA TENGAH</t>
  </si>
  <si>
    <t>RIENA RETNANINGRUM, SH</t>
  </si>
  <si>
    <t>NIP.  19641026 198909 2 001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</si>
</sst>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Rp&quot;* #,##0_-;\-&quot;Rp&quot;* #,##0_-;_-&quot;Rp&quot;* &quot;-&quot;_-;_-@_-"/>
    <numFmt numFmtId="41" formatCode="_-* #,##0_-;\-* #,##0_-;_-* &quot;-&quot;_-;_-@_-"/>
    <numFmt numFmtId="164" formatCode="_(* #,##0.00_);_(* \(#,##0.00\);_(* &quot;-&quot;??_);_(@_)"/>
    <numFmt numFmtId="165" formatCode="_(* #,##0_);_(* \(#,##0\);_(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name val="Calibri"/>
      <family val="2"/>
      <scheme val="minor"/>
    </font>
    <font>
      <i/>
      <sz val="9"/>
      <name val="Calibri"/>
      <family val="2"/>
      <scheme val="minor"/>
    </font>
    <font>
      <b/>
      <u val="singleAccounting"/>
      <sz val="9"/>
      <name val="Calibri"/>
      <family val="2"/>
      <scheme val="minor"/>
    </font>
    <font>
      <b/>
      <i/>
      <sz val="9"/>
      <name val="Calibri"/>
      <family val="2"/>
      <scheme val="minor"/>
    </font>
    <font>
      <b/>
      <i/>
      <u/>
      <sz val="9"/>
      <name val="Calibri"/>
      <family val="2"/>
      <scheme val="minor"/>
    </font>
    <font>
      <b/>
      <i/>
      <u val="singleAccounting"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u val="singleAccounting"/>
      <sz val="9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u val="singleAccounting"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u/>
      <sz val="11"/>
      <name val="Calibri"/>
      <family val="2"/>
      <scheme val="minor"/>
    </font>
    <font>
      <b/>
      <i/>
      <u val="singleAccounting"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8" fillId="0" borderId="0"/>
  </cellStyleXfs>
  <cellXfs count="233">
    <xf numFmtId="0" fontId="0" fillId="0" borderId="0" xfId="0"/>
    <xf numFmtId="0" fontId="5" fillId="2" borderId="13" xfId="0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center" wrapText="1"/>
    </xf>
    <xf numFmtId="0" fontId="6" fillId="3" borderId="16" xfId="0" applyFont="1" applyFill="1" applyBorder="1" applyAlignment="1">
      <alignment wrapText="1"/>
    </xf>
    <xf numFmtId="0" fontId="7" fillId="3" borderId="17" xfId="0" applyFont="1" applyFill="1" applyBorder="1" applyAlignment="1">
      <alignment horizontal="right" wrapText="1"/>
    </xf>
    <xf numFmtId="0" fontId="7" fillId="3" borderId="17" xfId="0" applyFont="1" applyFill="1" applyBorder="1" applyAlignment="1">
      <alignment horizontal="center" wrapText="1"/>
    </xf>
    <xf numFmtId="41" fontId="7" fillId="3" borderId="17" xfId="2" applyFont="1" applyFill="1" applyBorder="1" applyAlignment="1">
      <alignment horizontal="right" wrapText="1"/>
    </xf>
    <xf numFmtId="165" fontId="8" fillId="3" borderId="17" xfId="1" applyNumberFormat="1" applyFont="1" applyFill="1" applyBorder="1" applyAlignment="1">
      <alignment horizontal="right" wrapText="1"/>
    </xf>
    <xf numFmtId="0" fontId="2" fillId="0" borderId="0" xfId="0" applyFont="1"/>
    <xf numFmtId="0" fontId="9" fillId="3" borderId="16" xfId="0" applyFont="1" applyFill="1" applyBorder="1" applyAlignment="1">
      <alignment horizontal="left" wrapText="1" indent="1"/>
    </xf>
    <xf numFmtId="165" fontId="9" fillId="3" borderId="17" xfId="1" applyNumberFormat="1" applyFont="1" applyFill="1" applyBorder="1" applyAlignment="1">
      <alignment horizontal="right" wrapText="1"/>
    </xf>
    <xf numFmtId="0" fontId="7" fillId="3" borderId="16" xfId="0" applyFont="1" applyFill="1" applyBorder="1" applyAlignment="1">
      <alignment horizontal="left" vertical="center" wrapText="1" indent="3"/>
    </xf>
    <xf numFmtId="0" fontId="7" fillId="3" borderId="17" xfId="0" applyFont="1" applyFill="1" applyBorder="1" applyAlignment="1">
      <alignment horizontal="right" vertical="center" wrapText="1"/>
    </xf>
    <xf numFmtId="0" fontId="7" fillId="3" borderId="17" xfId="0" applyFont="1" applyFill="1" applyBorder="1" applyAlignment="1">
      <alignment horizontal="center" vertical="center" wrapText="1"/>
    </xf>
    <xf numFmtId="41" fontId="7" fillId="3" borderId="17" xfId="2" applyFont="1" applyFill="1" applyBorder="1" applyAlignment="1">
      <alignment horizontal="right" vertical="center" wrapText="1"/>
    </xf>
    <xf numFmtId="165" fontId="7" fillId="3" borderId="17" xfId="1" applyNumberFormat="1" applyFont="1" applyFill="1" applyBorder="1" applyAlignment="1">
      <alignment horizontal="right" vertical="center" wrapText="1"/>
    </xf>
    <xf numFmtId="0" fontId="7" fillId="3" borderId="16" xfId="0" applyFont="1" applyFill="1" applyBorder="1" applyAlignment="1">
      <alignment wrapText="1"/>
    </xf>
    <xf numFmtId="0" fontId="10" fillId="3" borderId="16" xfId="0" applyFont="1" applyFill="1" applyBorder="1" applyAlignment="1">
      <alignment wrapText="1"/>
    </xf>
    <xf numFmtId="165" fontId="11" fillId="3" borderId="17" xfId="1" applyNumberFormat="1" applyFont="1" applyFill="1" applyBorder="1" applyAlignment="1">
      <alignment horizontal="right" vertical="center" wrapText="1"/>
    </xf>
    <xf numFmtId="0" fontId="7" fillId="3" borderId="16" xfId="0" applyFont="1" applyFill="1" applyBorder="1" applyAlignment="1">
      <alignment horizontal="left" wrapText="1" indent="3"/>
    </xf>
    <xf numFmtId="165" fontId="7" fillId="3" borderId="17" xfId="1" applyNumberFormat="1" applyFont="1" applyFill="1" applyBorder="1" applyAlignment="1">
      <alignment horizontal="right" wrapText="1"/>
    </xf>
    <xf numFmtId="0" fontId="12" fillId="3" borderId="17" xfId="0" applyFont="1" applyFill="1" applyBorder="1" applyAlignment="1">
      <alignment horizontal="center" wrapText="1"/>
    </xf>
    <xf numFmtId="41" fontId="12" fillId="3" borderId="17" xfId="2" applyFont="1" applyFill="1" applyBorder="1" applyAlignment="1">
      <alignment horizontal="right" wrapText="1"/>
    </xf>
    <xf numFmtId="165" fontId="8" fillId="3" borderId="17" xfId="0" applyNumberFormat="1" applyFont="1" applyFill="1" applyBorder="1" applyAlignment="1">
      <alignment horizontal="right" wrapText="1"/>
    </xf>
    <xf numFmtId="0" fontId="7" fillId="0" borderId="16" xfId="0" applyFont="1" applyFill="1" applyBorder="1" applyAlignment="1">
      <alignment horizontal="left" wrapText="1" indent="3"/>
    </xf>
    <xf numFmtId="0" fontId="7" fillId="0" borderId="17" xfId="0" applyFont="1" applyFill="1" applyBorder="1" applyAlignment="1">
      <alignment horizontal="right" wrapText="1"/>
    </xf>
    <xf numFmtId="165" fontId="13" fillId="3" borderId="17" xfId="1" applyNumberFormat="1" applyFont="1" applyFill="1" applyBorder="1" applyAlignment="1">
      <alignment horizontal="right" wrapText="1"/>
    </xf>
    <xf numFmtId="0" fontId="9" fillId="3" borderId="18" xfId="0" applyFont="1" applyFill="1" applyBorder="1" applyAlignment="1">
      <alignment horizontal="left" wrapText="1" indent="1"/>
    </xf>
    <xf numFmtId="0" fontId="7" fillId="3" borderId="16" xfId="0" applyFont="1" applyFill="1" applyBorder="1" applyAlignment="1">
      <alignment horizontal="left" vertical="top" wrapText="1" indent="3"/>
    </xf>
    <xf numFmtId="0" fontId="7" fillId="3" borderId="17" xfId="0" applyFont="1" applyFill="1" applyBorder="1" applyAlignment="1">
      <alignment horizontal="right" vertical="top" wrapText="1"/>
    </xf>
    <xf numFmtId="0" fontId="7" fillId="3" borderId="17" xfId="0" applyFont="1" applyFill="1" applyBorder="1" applyAlignment="1">
      <alignment horizontal="center" vertical="top" wrapText="1"/>
    </xf>
    <xf numFmtId="41" fontId="12" fillId="3" borderId="17" xfId="2" applyFont="1" applyFill="1" applyBorder="1" applyAlignment="1">
      <alignment horizontal="right" vertical="top" wrapText="1"/>
    </xf>
    <xf numFmtId="165" fontId="12" fillId="3" borderId="17" xfId="0" applyNumberFormat="1" applyFont="1" applyFill="1" applyBorder="1" applyAlignment="1">
      <alignment horizontal="right" vertical="top" wrapText="1"/>
    </xf>
    <xf numFmtId="0" fontId="0" fillId="0" borderId="0" xfId="0" applyAlignment="1">
      <alignment vertical="top"/>
    </xf>
    <xf numFmtId="165" fontId="12" fillId="3" borderId="17" xfId="0" applyNumberFormat="1" applyFont="1" applyFill="1" applyBorder="1" applyAlignment="1">
      <alignment horizontal="right" wrapText="1"/>
    </xf>
    <xf numFmtId="0" fontId="12" fillId="3" borderId="17" xfId="0" applyFont="1" applyFill="1" applyBorder="1" applyAlignment="1">
      <alignment horizontal="center" vertical="top" wrapText="1"/>
    </xf>
    <xf numFmtId="0" fontId="12" fillId="3" borderId="17" xfId="0" applyFont="1" applyFill="1" applyBorder="1" applyAlignment="1">
      <alignment horizontal="right" wrapText="1"/>
    </xf>
    <xf numFmtId="165" fontId="11" fillId="3" borderId="17" xfId="1" applyNumberFormat="1" applyFont="1" applyFill="1" applyBorder="1" applyAlignment="1">
      <alignment horizontal="right" wrapText="1"/>
    </xf>
    <xf numFmtId="0" fontId="10" fillId="3" borderId="16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right" wrapText="1"/>
    </xf>
    <xf numFmtId="0" fontId="7" fillId="3" borderId="2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right" wrapText="1"/>
    </xf>
    <xf numFmtId="0" fontId="14" fillId="0" borderId="21" xfId="0" applyFont="1" applyBorder="1" applyAlignment="1">
      <alignment horizontal="left" vertical="center" indent="3"/>
    </xf>
    <xf numFmtId="0" fontId="7" fillId="3" borderId="16" xfId="0" applyFont="1" applyFill="1" applyBorder="1" applyAlignment="1">
      <alignment horizontal="right" wrapText="1"/>
    </xf>
    <xf numFmtId="3" fontId="14" fillId="0" borderId="18" xfId="3" applyNumberFormat="1" applyFont="1" applyBorder="1" applyAlignment="1">
      <alignment vertical="center"/>
    </xf>
    <xf numFmtId="0" fontId="7" fillId="3" borderId="18" xfId="0" applyFont="1" applyFill="1" applyBorder="1" applyAlignment="1">
      <alignment horizontal="left" wrapText="1" indent="3"/>
    </xf>
    <xf numFmtId="41" fontId="7" fillId="3" borderId="0" xfId="2" applyFont="1" applyFill="1" applyBorder="1" applyAlignment="1">
      <alignment horizontal="right" wrapText="1"/>
    </xf>
    <xf numFmtId="0" fontId="15" fillId="0" borderId="21" xfId="0" applyFont="1" applyBorder="1" applyAlignment="1">
      <alignment horizontal="left" vertical="center"/>
    </xf>
    <xf numFmtId="0" fontId="16" fillId="0" borderId="21" xfId="0" applyFont="1" applyBorder="1" applyAlignment="1">
      <alignment horizontal="left" vertical="center" indent="1"/>
    </xf>
    <xf numFmtId="0" fontId="14" fillId="0" borderId="21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 indent="1"/>
    </xf>
    <xf numFmtId="3" fontId="14" fillId="0" borderId="0" xfId="3" applyNumberFormat="1" applyFont="1" applyBorder="1" applyAlignment="1">
      <alignment vertical="center"/>
    </xf>
    <xf numFmtId="0" fontId="7" fillId="3" borderId="18" xfId="0" applyFont="1" applyFill="1" applyBorder="1" applyAlignment="1">
      <alignment wrapText="1"/>
    </xf>
    <xf numFmtId="41" fontId="7" fillId="3" borderId="19" xfId="2" applyFont="1" applyFill="1" applyBorder="1" applyAlignment="1">
      <alignment horizontal="right" wrapText="1"/>
    </xf>
    <xf numFmtId="0" fontId="15" fillId="0" borderId="18" xfId="0" applyFont="1" applyBorder="1" applyAlignment="1">
      <alignment horizontal="left" vertical="center"/>
    </xf>
    <xf numFmtId="0" fontId="14" fillId="0" borderId="18" xfId="0" applyFont="1" applyBorder="1" applyAlignment="1">
      <alignment horizontal="left" vertical="center"/>
    </xf>
    <xf numFmtId="3" fontId="14" fillId="0" borderId="22" xfId="3" applyNumberFormat="1" applyFont="1" applyBorder="1" applyAlignment="1">
      <alignment vertical="center"/>
    </xf>
    <xf numFmtId="0" fontId="7" fillId="3" borderId="21" xfId="0" applyFont="1" applyFill="1" applyBorder="1" applyAlignment="1">
      <alignment wrapText="1"/>
    </xf>
    <xf numFmtId="0" fontId="7" fillId="3" borderId="21" xfId="0" applyFont="1" applyFill="1" applyBorder="1" applyAlignment="1">
      <alignment horizontal="left" wrapText="1" indent="2"/>
    </xf>
    <xf numFmtId="0" fontId="9" fillId="3" borderId="16" xfId="0" applyFont="1" applyFill="1" applyBorder="1" applyAlignment="1">
      <alignment wrapText="1"/>
    </xf>
    <xf numFmtId="0" fontId="14" fillId="0" borderId="21" xfId="0" applyFont="1" applyBorder="1" applyAlignment="1">
      <alignment horizontal="left" vertical="center" indent="2"/>
    </xf>
    <xf numFmtId="0" fontId="16" fillId="2" borderId="16" xfId="0" applyFont="1" applyFill="1" applyBorder="1" applyAlignment="1">
      <alignment horizontal="left" wrapText="1" indent="1"/>
    </xf>
    <xf numFmtId="0" fontId="7" fillId="3" borderId="16" xfId="0" applyFont="1" applyFill="1" applyBorder="1" applyAlignment="1">
      <alignment vertical="top" wrapText="1"/>
    </xf>
    <xf numFmtId="41" fontId="7" fillId="3" borderId="17" xfId="2" applyFont="1" applyFill="1" applyBorder="1" applyAlignment="1">
      <alignment horizontal="right" vertical="top" wrapText="1"/>
    </xf>
    <xf numFmtId="165" fontId="7" fillId="3" borderId="17" xfId="1" applyNumberFormat="1" applyFont="1" applyFill="1" applyBorder="1" applyAlignment="1">
      <alignment horizontal="right" vertical="top" wrapText="1"/>
    </xf>
    <xf numFmtId="0" fontId="13" fillId="3" borderId="16" xfId="0" applyFont="1" applyFill="1" applyBorder="1" applyAlignment="1">
      <alignment wrapText="1"/>
    </xf>
    <xf numFmtId="165" fontId="8" fillId="3" borderId="17" xfId="0" applyNumberFormat="1" applyFont="1" applyFill="1" applyBorder="1" applyAlignment="1">
      <alignment horizontal="right" vertical="top" wrapText="1"/>
    </xf>
    <xf numFmtId="0" fontId="14" fillId="2" borderId="17" xfId="0" applyFont="1" applyFill="1" applyBorder="1" applyAlignment="1">
      <alignment horizontal="right" wrapText="1"/>
    </xf>
    <xf numFmtId="0" fontId="4" fillId="2" borderId="17" xfId="0" applyFont="1" applyFill="1" applyBorder="1" applyAlignment="1">
      <alignment horizontal="center" wrapText="1"/>
    </xf>
    <xf numFmtId="0" fontId="4" fillId="2" borderId="17" xfId="0" applyFont="1" applyFill="1" applyBorder="1" applyAlignment="1">
      <alignment horizontal="right" wrapText="1"/>
    </xf>
    <xf numFmtId="165" fontId="17" fillId="2" borderId="17" xfId="1" applyNumberFormat="1" applyFont="1" applyFill="1" applyBorder="1" applyAlignment="1">
      <alignment horizontal="right" wrapText="1"/>
    </xf>
    <xf numFmtId="165" fontId="16" fillId="2" borderId="17" xfId="0" applyNumberFormat="1" applyFont="1" applyFill="1" applyBorder="1" applyAlignment="1">
      <alignment horizontal="right" wrapText="1"/>
    </xf>
    <xf numFmtId="0" fontId="14" fillId="2" borderId="16" xfId="0" applyFont="1" applyFill="1" applyBorder="1" applyAlignment="1">
      <alignment horizontal="left" wrapText="1" indent="3"/>
    </xf>
    <xf numFmtId="0" fontId="14" fillId="2" borderId="17" xfId="0" applyFont="1" applyFill="1" applyBorder="1" applyAlignment="1">
      <alignment horizontal="center" wrapText="1"/>
    </xf>
    <xf numFmtId="165" fontId="14" fillId="2" borderId="17" xfId="1" applyNumberFormat="1" applyFont="1" applyFill="1" applyBorder="1" applyAlignment="1">
      <alignment horizontal="right" wrapText="1"/>
    </xf>
    <xf numFmtId="165" fontId="14" fillId="2" borderId="17" xfId="0" applyNumberFormat="1" applyFont="1" applyFill="1" applyBorder="1" applyAlignment="1">
      <alignment horizontal="right" wrapText="1"/>
    </xf>
    <xf numFmtId="0" fontId="12" fillId="3" borderId="16" xfId="0" applyFont="1" applyFill="1" applyBorder="1" applyAlignment="1">
      <alignment wrapText="1"/>
    </xf>
    <xf numFmtId="165" fontId="5" fillId="2" borderId="13" xfId="0" applyNumberFormat="1" applyFont="1" applyFill="1" applyBorder="1" applyAlignment="1">
      <alignment horizontal="right" wrapText="1"/>
    </xf>
    <xf numFmtId="0" fontId="0" fillId="0" borderId="21" xfId="0" applyBorder="1"/>
    <xf numFmtId="0" fontId="7" fillId="0" borderId="17" xfId="0" applyFont="1" applyFill="1" applyBorder="1" applyAlignment="1">
      <alignment horizontal="center" wrapText="1"/>
    </xf>
    <xf numFmtId="41" fontId="7" fillId="0" borderId="17" xfId="2" applyFont="1" applyFill="1" applyBorder="1" applyAlignment="1">
      <alignment horizontal="right" wrapText="1"/>
    </xf>
    <xf numFmtId="0" fontId="4" fillId="2" borderId="23" xfId="0" applyFont="1" applyFill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wrapText="1"/>
    </xf>
    <xf numFmtId="0" fontId="4" fillId="2" borderId="5" xfId="0" applyFont="1" applyFill="1" applyBorder="1" applyAlignment="1">
      <alignment wrapText="1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2" borderId="9" xfId="0" applyFont="1" applyFill="1" applyBorder="1" applyAlignment="1">
      <alignment wrapText="1"/>
    </xf>
    <xf numFmtId="0" fontId="5" fillId="2" borderId="10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4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right" wrapText="1"/>
    </xf>
    <xf numFmtId="0" fontId="5" fillId="2" borderId="2" xfId="0" applyFont="1" applyFill="1" applyBorder="1" applyAlignment="1">
      <alignment horizontal="right" wrapText="1"/>
    </xf>
    <xf numFmtId="0" fontId="5" fillId="2" borderId="3" xfId="0" applyFont="1" applyFill="1" applyBorder="1" applyAlignment="1">
      <alignment horizontal="right" wrapText="1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5" fillId="2" borderId="19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4" fillId="2" borderId="0" xfId="0" applyFont="1" applyFill="1" applyAlignment="1">
      <alignment wrapText="1"/>
    </xf>
    <xf numFmtId="0" fontId="4" fillId="2" borderId="19" xfId="0" applyFont="1" applyFill="1" applyBorder="1" applyAlignment="1">
      <alignment wrapText="1"/>
    </xf>
    <xf numFmtId="0" fontId="19" fillId="2" borderId="1" xfId="0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center" wrapText="1"/>
    </xf>
    <xf numFmtId="0" fontId="19" fillId="2" borderId="3" xfId="0" applyFont="1" applyFill="1" applyBorder="1" applyAlignment="1">
      <alignment horizontal="center" wrapText="1"/>
    </xf>
    <xf numFmtId="0" fontId="0" fillId="0" borderId="0" xfId="0" applyFont="1"/>
    <xf numFmtId="0" fontId="0" fillId="2" borderId="4" xfId="0" applyFont="1" applyFill="1" applyBorder="1" applyAlignment="1">
      <alignment wrapText="1"/>
    </xf>
    <xf numFmtId="0" fontId="0" fillId="2" borderId="5" xfId="0" applyFont="1" applyFill="1" applyBorder="1" applyAlignment="1">
      <alignment wrapText="1"/>
    </xf>
    <xf numFmtId="0" fontId="0" fillId="2" borderId="6" xfId="0" applyFont="1" applyFill="1" applyBorder="1" applyAlignment="1">
      <alignment wrapText="1"/>
    </xf>
    <xf numFmtId="0" fontId="0" fillId="2" borderId="7" xfId="0" applyFont="1" applyFill="1" applyBorder="1" applyAlignment="1">
      <alignment wrapText="1"/>
    </xf>
    <xf numFmtId="0" fontId="0" fillId="2" borderId="8" xfId="0" applyFont="1" applyFill="1" applyBorder="1" applyAlignment="1">
      <alignment wrapText="1"/>
    </xf>
    <xf numFmtId="0" fontId="0" fillId="2" borderId="9" xfId="0" applyFont="1" applyFill="1" applyBorder="1" applyAlignment="1">
      <alignment wrapText="1"/>
    </xf>
    <xf numFmtId="0" fontId="19" fillId="2" borderId="10" xfId="0" applyFont="1" applyFill="1" applyBorder="1" applyAlignment="1">
      <alignment horizontal="center" wrapText="1"/>
    </xf>
    <xf numFmtId="0" fontId="19" fillId="2" borderId="11" xfId="0" applyFont="1" applyFill="1" applyBorder="1" applyAlignment="1">
      <alignment horizontal="center" wrapText="1"/>
    </xf>
    <xf numFmtId="0" fontId="19" fillId="2" borderId="12" xfId="0" applyFont="1" applyFill="1" applyBorder="1" applyAlignment="1">
      <alignment horizontal="center" wrapText="1"/>
    </xf>
    <xf numFmtId="0" fontId="19" fillId="2" borderId="13" xfId="0" applyFont="1" applyFill="1" applyBorder="1" applyAlignment="1">
      <alignment horizontal="center" wrapText="1"/>
    </xf>
    <xf numFmtId="0" fontId="19" fillId="2" borderId="14" xfId="0" applyFont="1" applyFill="1" applyBorder="1" applyAlignment="1">
      <alignment horizontal="center" wrapText="1"/>
    </xf>
    <xf numFmtId="0" fontId="19" fillId="2" borderId="10" xfId="0" applyFont="1" applyFill="1" applyBorder="1" applyAlignment="1">
      <alignment horizontal="center" wrapText="1"/>
    </xf>
    <xf numFmtId="0" fontId="19" fillId="2" borderId="11" xfId="0" applyFont="1" applyFill="1" applyBorder="1" applyAlignment="1">
      <alignment horizontal="center" wrapText="1"/>
    </xf>
    <xf numFmtId="0" fontId="20" fillId="3" borderId="26" xfId="0" applyFont="1" applyFill="1" applyBorder="1" applyAlignment="1">
      <alignment wrapText="1"/>
    </xf>
    <xf numFmtId="0" fontId="21" fillId="3" borderId="26" xfId="0" applyFont="1" applyFill="1" applyBorder="1" applyAlignment="1">
      <alignment horizontal="right" wrapText="1"/>
    </xf>
    <xf numFmtId="0" fontId="21" fillId="3" borderId="26" xfId="0" applyFont="1" applyFill="1" applyBorder="1" applyAlignment="1">
      <alignment horizontal="center" wrapText="1"/>
    </xf>
    <xf numFmtId="41" fontId="21" fillId="3" borderId="26" xfId="2" applyFont="1" applyFill="1" applyBorder="1" applyAlignment="1">
      <alignment horizontal="right" wrapText="1"/>
    </xf>
    <xf numFmtId="165" fontId="22" fillId="3" borderId="26" xfId="1" applyNumberFormat="1" applyFont="1" applyFill="1" applyBorder="1" applyAlignment="1">
      <alignment horizontal="right" wrapText="1"/>
    </xf>
    <xf numFmtId="0" fontId="23" fillId="3" borderId="26" xfId="0" applyFont="1" applyFill="1" applyBorder="1" applyAlignment="1">
      <alignment horizontal="left" wrapText="1" indent="1"/>
    </xf>
    <xf numFmtId="165" fontId="23" fillId="3" borderId="26" xfId="1" applyNumberFormat="1" applyFont="1" applyFill="1" applyBorder="1" applyAlignment="1">
      <alignment horizontal="right" wrapText="1"/>
    </xf>
    <xf numFmtId="0" fontId="21" fillId="3" borderId="26" xfId="0" applyFont="1" applyFill="1" applyBorder="1" applyAlignment="1">
      <alignment horizontal="left" vertical="center" wrapText="1" indent="3"/>
    </xf>
    <xf numFmtId="0" fontId="21" fillId="3" borderId="26" xfId="0" applyFont="1" applyFill="1" applyBorder="1" applyAlignment="1">
      <alignment horizontal="right" vertical="center" wrapText="1"/>
    </xf>
    <xf numFmtId="0" fontId="21" fillId="3" borderId="26" xfId="0" applyFont="1" applyFill="1" applyBorder="1" applyAlignment="1">
      <alignment horizontal="center" vertical="center" wrapText="1"/>
    </xf>
    <xf numFmtId="41" fontId="21" fillId="3" borderId="26" xfId="2" applyFont="1" applyFill="1" applyBorder="1" applyAlignment="1">
      <alignment horizontal="right" vertical="center" wrapText="1"/>
    </xf>
    <xf numFmtId="165" fontId="21" fillId="3" borderId="26" xfId="1" applyNumberFormat="1" applyFont="1" applyFill="1" applyBorder="1" applyAlignment="1">
      <alignment horizontal="right" vertical="center" wrapText="1"/>
    </xf>
    <xf numFmtId="0" fontId="21" fillId="3" borderId="26" xfId="0" applyFont="1" applyFill="1" applyBorder="1" applyAlignment="1">
      <alignment wrapText="1"/>
    </xf>
    <xf numFmtId="0" fontId="24" fillId="3" borderId="26" xfId="0" applyFont="1" applyFill="1" applyBorder="1" applyAlignment="1">
      <alignment wrapText="1"/>
    </xf>
    <xf numFmtId="165" fontId="25" fillId="3" borderId="26" xfId="1" applyNumberFormat="1" applyFont="1" applyFill="1" applyBorder="1" applyAlignment="1">
      <alignment horizontal="right" vertical="center" wrapText="1"/>
    </xf>
    <xf numFmtId="0" fontId="21" fillId="3" borderId="26" xfId="0" applyFont="1" applyFill="1" applyBorder="1" applyAlignment="1">
      <alignment horizontal="left" wrapText="1" indent="3"/>
    </xf>
    <xf numFmtId="165" fontId="21" fillId="3" borderId="26" xfId="1" applyNumberFormat="1" applyFont="1" applyFill="1" applyBorder="1" applyAlignment="1">
      <alignment horizontal="right" wrapText="1"/>
    </xf>
    <xf numFmtId="0" fontId="26" fillId="3" borderId="26" xfId="0" applyFont="1" applyFill="1" applyBorder="1" applyAlignment="1">
      <alignment horizontal="center" wrapText="1"/>
    </xf>
    <xf numFmtId="41" fontId="26" fillId="3" borderId="26" xfId="2" applyFont="1" applyFill="1" applyBorder="1" applyAlignment="1">
      <alignment horizontal="right" wrapText="1"/>
    </xf>
    <xf numFmtId="165" fontId="22" fillId="3" borderId="26" xfId="0" applyNumberFormat="1" applyFont="1" applyFill="1" applyBorder="1" applyAlignment="1">
      <alignment horizontal="right" wrapText="1"/>
    </xf>
    <xf numFmtId="0" fontId="21" fillId="0" borderId="26" xfId="0" applyFont="1" applyFill="1" applyBorder="1" applyAlignment="1">
      <alignment horizontal="left" wrapText="1" indent="3"/>
    </xf>
    <xf numFmtId="0" fontId="21" fillId="0" borderId="26" xfId="0" applyFont="1" applyFill="1" applyBorder="1" applyAlignment="1">
      <alignment horizontal="right" wrapText="1"/>
    </xf>
    <xf numFmtId="165" fontId="27" fillId="3" borderId="26" xfId="1" applyNumberFormat="1" applyFont="1" applyFill="1" applyBorder="1" applyAlignment="1">
      <alignment horizontal="right" wrapText="1"/>
    </xf>
    <xf numFmtId="0" fontId="21" fillId="3" borderId="26" xfId="0" applyFont="1" applyFill="1" applyBorder="1" applyAlignment="1">
      <alignment horizontal="left" vertical="top" wrapText="1" indent="3"/>
    </xf>
    <xf numFmtId="0" fontId="21" fillId="3" borderId="26" xfId="0" applyFont="1" applyFill="1" applyBorder="1" applyAlignment="1">
      <alignment horizontal="right" vertical="top" wrapText="1"/>
    </xf>
    <xf numFmtId="0" fontId="21" fillId="3" borderId="26" xfId="0" applyFont="1" applyFill="1" applyBorder="1" applyAlignment="1">
      <alignment horizontal="center" vertical="top" wrapText="1"/>
    </xf>
    <xf numFmtId="41" fontId="26" fillId="3" borderId="26" xfId="2" applyFont="1" applyFill="1" applyBorder="1" applyAlignment="1">
      <alignment horizontal="right" vertical="top" wrapText="1"/>
    </xf>
    <xf numFmtId="165" fontId="26" fillId="3" borderId="26" xfId="0" applyNumberFormat="1" applyFont="1" applyFill="1" applyBorder="1" applyAlignment="1">
      <alignment horizontal="right" vertical="top" wrapText="1"/>
    </xf>
    <xf numFmtId="0" fontId="0" fillId="0" borderId="0" xfId="0" applyFont="1" applyAlignment="1">
      <alignment vertical="top"/>
    </xf>
    <xf numFmtId="165" fontId="26" fillId="3" borderId="26" xfId="0" applyNumberFormat="1" applyFont="1" applyFill="1" applyBorder="1" applyAlignment="1">
      <alignment horizontal="right" wrapText="1"/>
    </xf>
    <xf numFmtId="0" fontId="26" fillId="3" borderId="26" xfId="0" applyFont="1" applyFill="1" applyBorder="1" applyAlignment="1">
      <alignment horizontal="center" vertical="top" wrapText="1"/>
    </xf>
    <xf numFmtId="0" fontId="26" fillId="3" borderId="26" xfId="0" applyFont="1" applyFill="1" applyBorder="1" applyAlignment="1">
      <alignment horizontal="right" wrapText="1"/>
    </xf>
    <xf numFmtId="165" fontId="25" fillId="3" borderId="26" xfId="1" applyNumberFormat="1" applyFont="1" applyFill="1" applyBorder="1" applyAlignment="1">
      <alignment horizontal="right" wrapText="1"/>
    </xf>
    <xf numFmtId="0" fontId="24" fillId="3" borderId="26" xfId="0" applyFont="1" applyFill="1" applyBorder="1" applyAlignment="1">
      <alignment horizontal="left" wrapText="1"/>
    </xf>
    <xf numFmtId="0" fontId="28" fillId="0" borderId="26" xfId="0" applyFont="1" applyBorder="1" applyAlignment="1">
      <alignment horizontal="left" vertical="center" indent="3"/>
    </xf>
    <xf numFmtId="3" fontId="28" fillId="0" borderId="26" xfId="3" applyNumberFormat="1" applyFont="1" applyBorder="1" applyAlignment="1">
      <alignment vertical="center"/>
    </xf>
    <xf numFmtId="0" fontId="29" fillId="0" borderId="26" xfId="0" applyFont="1" applyBorder="1" applyAlignment="1">
      <alignment horizontal="left" vertical="center"/>
    </xf>
    <xf numFmtId="0" fontId="30" fillId="0" borderId="26" xfId="0" applyFont="1" applyBorder="1" applyAlignment="1">
      <alignment horizontal="left" vertical="center" indent="1"/>
    </xf>
    <xf numFmtId="0" fontId="28" fillId="0" borderId="26" xfId="0" applyFont="1" applyBorder="1" applyAlignment="1">
      <alignment horizontal="left" vertical="center"/>
    </xf>
    <xf numFmtId="0" fontId="21" fillId="3" borderId="26" xfId="0" applyFont="1" applyFill="1" applyBorder="1" applyAlignment="1">
      <alignment horizontal="left" wrapText="1" indent="2"/>
    </xf>
    <xf numFmtId="0" fontId="23" fillId="3" borderId="26" xfId="0" applyFont="1" applyFill="1" applyBorder="1" applyAlignment="1">
      <alignment wrapText="1"/>
    </xf>
    <xf numFmtId="0" fontId="28" fillId="0" borderId="26" xfId="0" applyFont="1" applyBorder="1" applyAlignment="1">
      <alignment horizontal="left" vertical="center" indent="2"/>
    </xf>
    <xf numFmtId="0" fontId="30" fillId="2" borderId="26" xfId="0" applyFont="1" applyFill="1" applyBorder="1" applyAlignment="1">
      <alignment horizontal="left" wrapText="1" indent="1"/>
    </xf>
    <xf numFmtId="0" fontId="21" fillId="3" borderId="26" xfId="0" applyFont="1" applyFill="1" applyBorder="1" applyAlignment="1">
      <alignment vertical="top" wrapText="1"/>
    </xf>
    <xf numFmtId="41" fontId="21" fillId="3" borderId="26" xfId="2" applyFont="1" applyFill="1" applyBorder="1" applyAlignment="1">
      <alignment horizontal="right" vertical="top" wrapText="1"/>
    </xf>
    <xf numFmtId="165" fontId="21" fillId="3" borderId="26" xfId="1" applyNumberFormat="1" applyFont="1" applyFill="1" applyBorder="1" applyAlignment="1">
      <alignment horizontal="right" vertical="top" wrapText="1"/>
    </xf>
    <xf numFmtId="0" fontId="27" fillId="3" borderId="26" xfId="0" applyFont="1" applyFill="1" applyBorder="1" applyAlignment="1">
      <alignment wrapText="1"/>
    </xf>
    <xf numFmtId="165" fontId="22" fillId="3" borderId="26" xfId="0" applyNumberFormat="1" applyFont="1" applyFill="1" applyBorder="1" applyAlignment="1">
      <alignment horizontal="right" vertical="top" wrapText="1"/>
    </xf>
    <xf numFmtId="0" fontId="21" fillId="0" borderId="26" xfId="0" applyFont="1" applyFill="1" applyBorder="1" applyAlignment="1">
      <alignment horizontal="center" wrapText="1"/>
    </xf>
    <xf numFmtId="41" fontId="21" fillId="0" borderId="26" xfId="2" applyFont="1" applyFill="1" applyBorder="1" applyAlignment="1">
      <alignment horizontal="right" wrapText="1"/>
    </xf>
    <xf numFmtId="0" fontId="28" fillId="2" borderId="26" xfId="0" applyFont="1" applyFill="1" applyBorder="1" applyAlignment="1">
      <alignment horizontal="right" wrapText="1"/>
    </xf>
    <xf numFmtId="0" fontId="0" fillId="2" borderId="26" xfId="0" applyFont="1" applyFill="1" applyBorder="1" applyAlignment="1">
      <alignment horizontal="center" wrapText="1"/>
    </xf>
    <xf numFmtId="0" fontId="0" fillId="2" borderId="26" xfId="0" applyFont="1" applyFill="1" applyBorder="1" applyAlignment="1">
      <alignment horizontal="right" wrapText="1"/>
    </xf>
    <xf numFmtId="165" fontId="31" fillId="2" borderId="26" xfId="1" applyNumberFormat="1" applyFont="1" applyFill="1" applyBorder="1" applyAlignment="1">
      <alignment horizontal="right" wrapText="1"/>
    </xf>
    <xf numFmtId="165" fontId="30" fillId="2" borderId="26" xfId="0" applyNumberFormat="1" applyFont="1" applyFill="1" applyBorder="1" applyAlignment="1">
      <alignment horizontal="right" wrapText="1"/>
    </xf>
    <xf numFmtId="0" fontId="28" fillId="2" borderId="26" xfId="0" applyFont="1" applyFill="1" applyBorder="1" applyAlignment="1">
      <alignment horizontal="left" wrapText="1" indent="3"/>
    </xf>
    <xf numFmtId="0" fontId="28" fillId="2" borderId="26" xfId="0" applyFont="1" applyFill="1" applyBorder="1" applyAlignment="1">
      <alignment horizontal="center" wrapText="1"/>
    </xf>
    <xf numFmtId="165" fontId="28" fillId="2" borderId="26" xfId="1" applyNumberFormat="1" applyFont="1" applyFill="1" applyBorder="1" applyAlignment="1">
      <alignment horizontal="right" wrapText="1"/>
    </xf>
    <xf numFmtId="165" fontId="28" fillId="2" borderId="26" xfId="0" applyNumberFormat="1" applyFont="1" applyFill="1" applyBorder="1" applyAlignment="1">
      <alignment horizontal="right" wrapText="1"/>
    </xf>
    <xf numFmtId="0" fontId="26" fillId="3" borderId="26" xfId="0" applyFont="1" applyFill="1" applyBorder="1" applyAlignment="1">
      <alignment wrapText="1"/>
    </xf>
    <xf numFmtId="0" fontId="19" fillId="2" borderId="7" xfId="0" applyFont="1" applyFill="1" applyBorder="1" applyAlignment="1">
      <alignment horizontal="right" wrapText="1"/>
    </xf>
    <xf numFmtId="0" fontId="19" fillId="2" borderId="8" xfId="0" applyFont="1" applyFill="1" applyBorder="1" applyAlignment="1">
      <alignment horizontal="right" wrapText="1"/>
    </xf>
    <xf numFmtId="0" fontId="19" fillId="2" borderId="9" xfId="0" applyFont="1" applyFill="1" applyBorder="1" applyAlignment="1">
      <alignment horizontal="right" wrapText="1"/>
    </xf>
    <xf numFmtId="165" fontId="19" fillId="2" borderId="14" xfId="0" applyNumberFormat="1" applyFont="1" applyFill="1" applyBorder="1" applyAlignment="1">
      <alignment horizontal="right" wrapText="1"/>
    </xf>
    <xf numFmtId="0" fontId="0" fillId="2" borderId="5" xfId="0" applyFont="1" applyFill="1" applyBorder="1" applyAlignment="1">
      <alignment horizontal="left" wrapText="1"/>
    </xf>
    <xf numFmtId="0" fontId="0" fillId="2" borderId="6" xfId="0" applyFont="1" applyFill="1" applyBorder="1" applyAlignment="1">
      <alignment horizontal="left" wrapText="1"/>
    </xf>
    <xf numFmtId="0" fontId="0" fillId="2" borderId="23" xfId="0" applyFont="1" applyFill="1" applyBorder="1" applyAlignment="1">
      <alignment wrapText="1"/>
    </xf>
    <xf numFmtId="0" fontId="0" fillId="2" borderId="0" xfId="0" applyFont="1" applyFill="1" applyBorder="1" applyAlignment="1">
      <alignment wrapText="1"/>
    </xf>
    <xf numFmtId="0" fontId="19" fillId="2" borderId="0" xfId="0" applyFont="1" applyFill="1" applyAlignment="1">
      <alignment horizontal="center" wrapText="1"/>
    </xf>
    <xf numFmtId="0" fontId="19" fillId="2" borderId="19" xfId="0" applyFont="1" applyFill="1" applyBorder="1" applyAlignment="1">
      <alignment horizontal="center" wrapText="1"/>
    </xf>
    <xf numFmtId="0" fontId="0" fillId="2" borderId="0" xfId="0" applyFont="1" applyFill="1" applyAlignment="1">
      <alignment wrapText="1"/>
    </xf>
    <xf numFmtId="0" fontId="0" fillId="2" borderId="19" xfId="0" applyFont="1" applyFill="1" applyBorder="1" applyAlignment="1">
      <alignment wrapText="1"/>
    </xf>
    <xf numFmtId="0" fontId="29" fillId="2" borderId="0" xfId="0" applyFont="1" applyFill="1" applyAlignment="1">
      <alignment horizontal="center" wrapText="1"/>
    </xf>
    <xf numFmtId="0" fontId="29" fillId="2" borderId="19" xfId="0" applyFont="1" applyFill="1" applyBorder="1" applyAlignment="1">
      <alignment horizontal="center" wrapText="1"/>
    </xf>
    <xf numFmtId="0" fontId="19" fillId="2" borderId="8" xfId="0" applyFont="1" applyFill="1" applyBorder="1" applyAlignment="1">
      <alignment horizontal="center" wrapText="1"/>
    </xf>
    <xf numFmtId="0" fontId="19" fillId="2" borderId="9" xfId="0" applyFont="1" applyFill="1" applyBorder="1" applyAlignment="1">
      <alignment horizontal="center" wrapText="1"/>
    </xf>
    <xf numFmtId="0" fontId="0" fillId="0" borderId="21" xfId="0" applyFont="1" applyBorder="1"/>
    <xf numFmtId="0" fontId="21" fillId="3" borderId="24" xfId="0" applyFont="1" applyFill="1" applyBorder="1" applyAlignment="1">
      <alignment horizontal="left" wrapText="1" indent="3"/>
    </xf>
    <xf numFmtId="0" fontId="21" fillId="3" borderId="24" xfId="0" applyFont="1" applyFill="1" applyBorder="1" applyAlignment="1">
      <alignment horizontal="right" wrapText="1"/>
    </xf>
    <xf numFmtId="0" fontId="26" fillId="3" borderId="24" xfId="0" applyFont="1" applyFill="1" applyBorder="1" applyAlignment="1">
      <alignment horizontal="center" wrapText="1"/>
    </xf>
    <xf numFmtId="41" fontId="26" fillId="3" borderId="24" xfId="2" applyFont="1" applyFill="1" applyBorder="1" applyAlignment="1">
      <alignment horizontal="right" wrapText="1"/>
    </xf>
    <xf numFmtId="165" fontId="26" fillId="3" borderId="24" xfId="0" applyNumberFormat="1" applyFont="1" applyFill="1" applyBorder="1" applyAlignment="1">
      <alignment horizontal="right" wrapText="1"/>
    </xf>
    <xf numFmtId="0" fontId="21" fillId="3" borderId="0" xfId="0" applyFont="1" applyFill="1" applyBorder="1" applyAlignment="1">
      <alignment horizontal="left" wrapText="1" indent="3"/>
    </xf>
    <xf numFmtId="0" fontId="21" fillId="3" borderId="0" xfId="0" applyFont="1" applyFill="1" applyBorder="1" applyAlignment="1">
      <alignment horizontal="right" wrapText="1"/>
    </xf>
    <xf numFmtId="0" fontId="26" fillId="3" borderId="0" xfId="0" applyFont="1" applyFill="1" applyBorder="1" applyAlignment="1">
      <alignment horizontal="center" wrapText="1"/>
    </xf>
    <xf numFmtId="41" fontId="26" fillId="3" borderId="0" xfId="2" applyFont="1" applyFill="1" applyBorder="1" applyAlignment="1">
      <alignment horizontal="right" wrapText="1"/>
    </xf>
    <xf numFmtId="165" fontId="26" fillId="3" borderId="0" xfId="0" applyNumberFormat="1" applyFont="1" applyFill="1" applyBorder="1" applyAlignment="1">
      <alignment horizontal="right" wrapText="1"/>
    </xf>
    <xf numFmtId="0" fontId="21" fillId="3" borderId="25" xfId="0" applyFont="1" applyFill="1" applyBorder="1" applyAlignment="1">
      <alignment horizontal="left" wrapText="1" indent="3"/>
    </xf>
    <xf numFmtId="0" fontId="21" fillId="3" borderId="25" xfId="0" applyFont="1" applyFill="1" applyBorder="1" applyAlignment="1">
      <alignment horizontal="right" wrapText="1"/>
    </xf>
    <xf numFmtId="0" fontId="26" fillId="3" borderId="25" xfId="0" applyFont="1" applyFill="1" applyBorder="1" applyAlignment="1">
      <alignment horizontal="center" wrapText="1"/>
    </xf>
    <xf numFmtId="41" fontId="26" fillId="3" borderId="25" xfId="2" applyFont="1" applyFill="1" applyBorder="1" applyAlignment="1">
      <alignment horizontal="right" wrapText="1"/>
    </xf>
    <xf numFmtId="165" fontId="26" fillId="3" borderId="25" xfId="0" applyNumberFormat="1" applyFont="1" applyFill="1" applyBorder="1" applyAlignment="1">
      <alignment horizontal="right" wrapText="1"/>
    </xf>
    <xf numFmtId="0" fontId="21" fillId="3" borderId="24" xfId="0" applyFont="1" applyFill="1" applyBorder="1" applyAlignment="1">
      <alignment wrapText="1"/>
    </xf>
    <xf numFmtId="0" fontId="21" fillId="3" borderId="24" xfId="0" applyFont="1" applyFill="1" applyBorder="1" applyAlignment="1">
      <alignment horizontal="center" wrapText="1"/>
    </xf>
    <xf numFmtId="41" fontId="21" fillId="3" borderId="24" xfId="2" applyFont="1" applyFill="1" applyBorder="1" applyAlignment="1">
      <alignment horizontal="right" wrapText="1"/>
    </xf>
    <xf numFmtId="165" fontId="21" fillId="3" borderId="24" xfId="1" applyNumberFormat="1" applyFont="1" applyFill="1" applyBorder="1" applyAlignment="1">
      <alignment horizontal="right" wrapText="1"/>
    </xf>
    <xf numFmtId="0" fontId="21" fillId="3" borderId="0" xfId="0" applyFont="1" applyFill="1" applyBorder="1" applyAlignment="1">
      <alignment wrapText="1"/>
    </xf>
    <xf numFmtId="0" fontId="21" fillId="3" borderId="0" xfId="0" applyFont="1" applyFill="1" applyBorder="1" applyAlignment="1">
      <alignment horizontal="center" wrapText="1"/>
    </xf>
    <xf numFmtId="41" fontId="21" fillId="3" borderId="0" xfId="2" applyFont="1" applyFill="1" applyBorder="1" applyAlignment="1">
      <alignment horizontal="right" wrapText="1"/>
    </xf>
    <xf numFmtId="165" fontId="21" fillId="3" borderId="0" xfId="1" applyNumberFormat="1" applyFont="1" applyFill="1" applyBorder="1" applyAlignment="1">
      <alignment horizontal="right" wrapText="1"/>
    </xf>
    <xf numFmtId="0" fontId="21" fillId="3" borderId="25" xfId="0" applyFont="1" applyFill="1" applyBorder="1" applyAlignment="1">
      <alignment wrapText="1"/>
    </xf>
    <xf numFmtId="0" fontId="21" fillId="3" borderId="25" xfId="0" applyFont="1" applyFill="1" applyBorder="1" applyAlignment="1">
      <alignment horizontal="center" wrapText="1"/>
    </xf>
    <xf numFmtId="41" fontId="21" fillId="3" borderId="25" xfId="2" applyFont="1" applyFill="1" applyBorder="1" applyAlignment="1">
      <alignment horizontal="right" wrapText="1"/>
    </xf>
    <xf numFmtId="165" fontId="21" fillId="3" borderId="25" xfId="1" applyNumberFormat="1" applyFont="1" applyFill="1" applyBorder="1" applyAlignment="1">
      <alignment horizontal="right" wrapText="1"/>
    </xf>
  </cellXfs>
  <cellStyles count="5">
    <cellStyle name="Comma" xfId="1" builtinId="3"/>
    <cellStyle name="Comma [0]" xfId="2" builtinId="6"/>
    <cellStyle name="Currency [0]" xfId="3" builtinId="7"/>
    <cellStyle name="Normal" xfId="0" builtinId="0"/>
    <cellStyle name="Norm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0"/>
  <sheetViews>
    <sheetView showGridLines="0" view="pageBreakPreview" topLeftCell="A160" zoomScale="120" zoomScaleSheetLayoutView="120" workbookViewId="0">
      <selection activeCell="A160" sqref="A1:XFD1048576"/>
    </sheetView>
  </sheetViews>
  <sheetFormatPr defaultRowHeight="15" x14ac:dyDescent="0.25"/>
  <cols>
    <col min="1" max="1" width="39.140625" style="78" customWidth="1"/>
    <col min="2" max="2" width="7.28515625" customWidth="1"/>
    <col min="3" max="3" width="14.140625" customWidth="1"/>
    <col min="4" max="4" width="12.28515625" bestFit="1" customWidth="1"/>
    <col min="5" max="5" width="13.5703125" customWidth="1"/>
  </cols>
  <sheetData>
    <row r="1" spans="1:5" ht="18.75" customHeight="1" x14ac:dyDescent="0.3">
      <c r="A1" s="85" t="s">
        <v>0</v>
      </c>
      <c r="B1" s="86"/>
      <c r="C1" s="86"/>
      <c r="D1" s="86"/>
      <c r="E1" s="87"/>
    </row>
    <row r="2" spans="1:5" ht="12.75" customHeight="1" x14ac:dyDescent="0.25">
      <c r="A2" s="88" t="s">
        <v>1</v>
      </c>
      <c r="B2" s="89"/>
      <c r="C2" s="89"/>
      <c r="D2" s="89"/>
      <c r="E2" s="90"/>
    </row>
    <row r="3" spans="1:5" ht="12.75" customHeight="1" x14ac:dyDescent="0.25">
      <c r="A3" s="91" t="s">
        <v>2</v>
      </c>
      <c r="B3" s="92"/>
      <c r="C3" s="92"/>
      <c r="D3" s="92"/>
      <c r="E3" s="93"/>
    </row>
    <row r="4" spans="1:5" x14ac:dyDescent="0.25">
      <c r="A4" s="94" t="s">
        <v>3</v>
      </c>
      <c r="B4" s="96" t="s">
        <v>4</v>
      </c>
      <c r="C4" s="97"/>
      <c r="D4" s="98"/>
      <c r="E4" s="99" t="s">
        <v>5</v>
      </c>
    </row>
    <row r="5" spans="1:5" x14ac:dyDescent="0.25">
      <c r="A5" s="95"/>
      <c r="B5" s="1" t="s">
        <v>6</v>
      </c>
      <c r="C5" s="1" t="s">
        <v>7</v>
      </c>
      <c r="D5" s="1" t="s">
        <v>8</v>
      </c>
      <c r="E5" s="100"/>
    </row>
    <row r="6" spans="1:5" x14ac:dyDescent="0.25">
      <c r="A6" s="2">
        <v>1</v>
      </c>
      <c r="B6" s="1">
        <v>2</v>
      </c>
      <c r="C6" s="1">
        <v>3</v>
      </c>
      <c r="D6" s="1">
        <v>4</v>
      </c>
      <c r="E6" s="1" t="s">
        <v>9</v>
      </c>
    </row>
    <row r="7" spans="1:5" s="8" customFormat="1" ht="16.5" x14ac:dyDescent="0.35">
      <c r="A7" s="3" t="s">
        <v>10</v>
      </c>
      <c r="B7" s="4"/>
      <c r="C7" s="5"/>
      <c r="D7" s="6"/>
      <c r="E7" s="7">
        <f>E8</f>
        <v>4800000</v>
      </c>
    </row>
    <row r="8" spans="1:5" s="8" customFormat="1" x14ac:dyDescent="0.25">
      <c r="A8" s="9" t="s">
        <v>11</v>
      </c>
      <c r="B8" s="4"/>
      <c r="C8" s="5"/>
      <c r="D8" s="6"/>
      <c r="E8" s="10">
        <f>E9+E10</f>
        <v>4800000</v>
      </c>
    </row>
    <row r="9" spans="1:5" s="8" customFormat="1" x14ac:dyDescent="0.25">
      <c r="A9" s="11" t="s">
        <v>12</v>
      </c>
      <c r="B9" s="12">
        <v>6</v>
      </c>
      <c r="C9" s="13" t="s">
        <v>13</v>
      </c>
      <c r="D9" s="14">
        <v>500000</v>
      </c>
      <c r="E9" s="15">
        <f>B9*D9</f>
        <v>3000000</v>
      </c>
    </row>
    <row r="10" spans="1:5" s="8" customFormat="1" x14ac:dyDescent="0.25">
      <c r="A10" s="16" t="s">
        <v>14</v>
      </c>
      <c r="B10" s="12">
        <v>6</v>
      </c>
      <c r="C10" s="13" t="s">
        <v>13</v>
      </c>
      <c r="D10" s="14">
        <v>300000</v>
      </c>
      <c r="E10" s="15">
        <f>B10*D10</f>
        <v>1800000</v>
      </c>
    </row>
    <row r="11" spans="1:5" s="8" customFormat="1" x14ac:dyDescent="0.25">
      <c r="A11" s="16"/>
      <c r="B11" s="12"/>
      <c r="C11" s="13"/>
      <c r="D11" s="14"/>
      <c r="E11" s="15"/>
    </row>
    <row r="12" spans="1:5" s="8" customFormat="1" x14ac:dyDescent="0.25">
      <c r="A12" s="17" t="s">
        <v>15</v>
      </c>
      <c r="B12" s="12"/>
      <c r="C12" s="13"/>
      <c r="D12" s="14"/>
      <c r="E12" s="18">
        <f>SUM(E13)</f>
        <v>66500000</v>
      </c>
    </row>
    <row r="13" spans="1:5" s="8" customFormat="1" ht="24.75" x14ac:dyDescent="0.25">
      <c r="A13" s="19" t="s">
        <v>16</v>
      </c>
      <c r="B13" s="4">
        <f>50+15*41</f>
        <v>665</v>
      </c>
      <c r="C13" s="5" t="s">
        <v>13</v>
      </c>
      <c r="D13" s="6">
        <v>100000</v>
      </c>
      <c r="E13" s="20">
        <f>B13*D13</f>
        <v>66500000</v>
      </c>
    </row>
    <row r="14" spans="1:5" s="8" customFormat="1" x14ac:dyDescent="0.25">
      <c r="A14" s="16"/>
      <c r="B14" s="4"/>
      <c r="C14" s="5"/>
      <c r="D14" s="6"/>
      <c r="E14" s="20"/>
    </row>
    <row r="15" spans="1:5" ht="16.5" x14ac:dyDescent="0.35">
      <c r="A15" s="3" t="s">
        <v>17</v>
      </c>
      <c r="B15" s="4"/>
      <c r="C15" s="21"/>
      <c r="D15" s="22"/>
      <c r="E15" s="23">
        <f>SUM(E16:E21)</f>
        <v>5400000</v>
      </c>
    </row>
    <row r="16" spans="1:5" s="8" customFormat="1" x14ac:dyDescent="0.25">
      <c r="A16" s="24" t="s">
        <v>18</v>
      </c>
      <c r="B16" s="25">
        <v>55</v>
      </c>
      <c r="C16" s="5" t="s">
        <v>19</v>
      </c>
      <c r="D16" s="6">
        <v>57000</v>
      </c>
      <c r="E16" s="20">
        <f t="shared" ref="E16:E21" si="0">B16*D16</f>
        <v>3135000</v>
      </c>
    </row>
    <row r="17" spans="1:5" x14ac:dyDescent="0.25">
      <c r="A17" s="24" t="s">
        <v>20</v>
      </c>
      <c r="B17" s="25">
        <v>5</v>
      </c>
      <c r="C17" s="5" t="s">
        <v>21</v>
      </c>
      <c r="D17" s="6">
        <v>19000</v>
      </c>
      <c r="E17" s="20">
        <f t="shared" si="0"/>
        <v>95000</v>
      </c>
    </row>
    <row r="18" spans="1:5" x14ac:dyDescent="0.25">
      <c r="A18" s="24" t="s">
        <v>22</v>
      </c>
      <c r="B18" s="25">
        <v>250</v>
      </c>
      <c r="C18" s="5" t="s">
        <v>23</v>
      </c>
      <c r="D18" s="6">
        <v>3000</v>
      </c>
      <c r="E18" s="20">
        <f t="shared" si="0"/>
        <v>750000</v>
      </c>
    </row>
    <row r="19" spans="1:5" x14ac:dyDescent="0.25">
      <c r="A19" s="24" t="s">
        <v>24</v>
      </c>
      <c r="B19" s="25">
        <v>40</v>
      </c>
      <c r="C19" s="5" t="s">
        <v>23</v>
      </c>
      <c r="D19" s="6">
        <v>3000</v>
      </c>
      <c r="E19" s="20">
        <f t="shared" si="0"/>
        <v>120000</v>
      </c>
    </row>
    <row r="20" spans="1:5" x14ac:dyDescent="0.25">
      <c r="A20" s="24" t="s">
        <v>25</v>
      </c>
      <c r="B20" s="25">
        <v>6</v>
      </c>
      <c r="C20" s="5" t="s">
        <v>26</v>
      </c>
      <c r="D20" s="6">
        <v>150000</v>
      </c>
      <c r="E20" s="20">
        <f t="shared" si="0"/>
        <v>900000</v>
      </c>
    </row>
    <row r="21" spans="1:5" x14ac:dyDescent="0.25">
      <c r="A21" s="24" t="s">
        <v>27</v>
      </c>
      <c r="B21" s="25">
        <v>4</v>
      </c>
      <c r="C21" s="5" t="s">
        <v>28</v>
      </c>
      <c r="D21" s="6">
        <v>100000</v>
      </c>
      <c r="E21" s="20">
        <f t="shared" si="0"/>
        <v>400000</v>
      </c>
    </row>
    <row r="22" spans="1:5" x14ac:dyDescent="0.25">
      <c r="A22" s="19"/>
      <c r="B22" s="4"/>
      <c r="C22" s="5"/>
      <c r="D22" s="6"/>
      <c r="E22" s="20"/>
    </row>
    <row r="23" spans="1:5" ht="16.5" x14ac:dyDescent="0.35">
      <c r="A23" s="3" t="s">
        <v>29</v>
      </c>
      <c r="B23" s="4"/>
      <c r="C23" s="5"/>
      <c r="D23" s="6"/>
      <c r="E23" s="7">
        <f>E24+E26+E28+E30+E33+E36</f>
        <v>18000000</v>
      </c>
    </row>
    <row r="24" spans="1:5" x14ac:dyDescent="0.25">
      <c r="A24" s="9" t="s">
        <v>30</v>
      </c>
      <c r="B24" s="4"/>
      <c r="C24" s="5"/>
      <c r="D24" s="6"/>
      <c r="E24" s="26">
        <f>E25</f>
        <v>1000000</v>
      </c>
    </row>
    <row r="25" spans="1:5" x14ac:dyDescent="0.25">
      <c r="A25" s="19" t="s">
        <v>31</v>
      </c>
      <c r="B25" s="4">
        <v>4</v>
      </c>
      <c r="C25" s="5" t="s">
        <v>23</v>
      </c>
      <c r="D25" s="6">
        <v>250000</v>
      </c>
      <c r="E25" s="20">
        <f>B25*D25</f>
        <v>1000000</v>
      </c>
    </row>
    <row r="26" spans="1:5" x14ac:dyDescent="0.25">
      <c r="A26" s="9" t="s">
        <v>32</v>
      </c>
      <c r="B26" s="4"/>
      <c r="C26" s="5"/>
      <c r="D26" s="6"/>
      <c r="E26" s="10">
        <f>E27</f>
        <v>500000</v>
      </c>
    </row>
    <row r="27" spans="1:5" x14ac:dyDescent="0.25">
      <c r="A27" s="19" t="s">
        <v>31</v>
      </c>
      <c r="B27" s="4">
        <v>2</v>
      </c>
      <c r="C27" s="5" t="s">
        <v>23</v>
      </c>
      <c r="D27" s="6">
        <v>250000</v>
      </c>
      <c r="E27" s="20">
        <f>B27*D27</f>
        <v>500000</v>
      </c>
    </row>
    <row r="28" spans="1:5" x14ac:dyDescent="0.25">
      <c r="A28" s="27" t="s">
        <v>33</v>
      </c>
      <c r="B28" s="4"/>
      <c r="C28" s="5"/>
      <c r="D28" s="6"/>
      <c r="E28" s="10">
        <f>E29</f>
        <v>2500000</v>
      </c>
    </row>
    <row r="29" spans="1:5" x14ac:dyDescent="0.25">
      <c r="A29" s="19" t="s">
        <v>31</v>
      </c>
      <c r="B29" s="4">
        <v>10</v>
      </c>
      <c r="C29" s="5" t="s">
        <v>23</v>
      </c>
      <c r="D29" s="6">
        <v>250000</v>
      </c>
      <c r="E29" s="20">
        <f>B29*D29</f>
        <v>2500000</v>
      </c>
    </row>
    <row r="30" spans="1:5" x14ac:dyDescent="0.25">
      <c r="A30" s="9" t="s">
        <v>34</v>
      </c>
      <c r="B30" s="4"/>
      <c r="C30" s="5"/>
      <c r="D30" s="6"/>
      <c r="E30" s="10">
        <f>SUM(E31:E32)</f>
        <v>7000000</v>
      </c>
    </row>
    <row r="31" spans="1:5" ht="15.75" customHeight="1" x14ac:dyDescent="0.25">
      <c r="A31" s="19" t="s">
        <v>31</v>
      </c>
      <c r="B31" s="4">
        <v>14</v>
      </c>
      <c r="C31" s="5" t="s">
        <v>23</v>
      </c>
      <c r="D31" s="6">
        <v>250000</v>
      </c>
      <c r="E31" s="20">
        <f>B31*D31</f>
        <v>3500000</v>
      </c>
    </row>
    <row r="32" spans="1:5" ht="15.75" customHeight="1" x14ac:dyDescent="0.25">
      <c r="A32" s="19" t="s">
        <v>35</v>
      </c>
      <c r="B32" s="4">
        <v>7</v>
      </c>
      <c r="C32" s="5" t="s">
        <v>36</v>
      </c>
      <c r="D32" s="6">
        <v>500000</v>
      </c>
      <c r="E32" s="20">
        <f>B32*D32</f>
        <v>3500000</v>
      </c>
    </row>
    <row r="33" spans="1:5" ht="15.75" customHeight="1" x14ac:dyDescent="0.25">
      <c r="A33" s="9" t="s">
        <v>37</v>
      </c>
      <c r="B33" s="4"/>
      <c r="C33" s="5"/>
      <c r="D33" s="6"/>
      <c r="E33" s="10">
        <f>SUM(E34:E35)</f>
        <v>6000000</v>
      </c>
    </row>
    <row r="34" spans="1:5" ht="15.75" customHeight="1" x14ac:dyDescent="0.25">
      <c r="A34" s="19" t="s">
        <v>31</v>
      </c>
      <c r="B34" s="4">
        <v>12</v>
      </c>
      <c r="C34" s="5" t="s">
        <v>23</v>
      </c>
      <c r="D34" s="6">
        <v>250000</v>
      </c>
      <c r="E34" s="20">
        <f>B34*D34</f>
        <v>3000000</v>
      </c>
    </row>
    <row r="35" spans="1:5" ht="15.75" customHeight="1" x14ac:dyDescent="0.25">
      <c r="A35" s="19" t="s">
        <v>35</v>
      </c>
      <c r="B35" s="4">
        <v>6</v>
      </c>
      <c r="C35" s="5" t="s">
        <v>36</v>
      </c>
      <c r="D35" s="6">
        <v>500000</v>
      </c>
      <c r="E35" s="20">
        <f>B35*D35</f>
        <v>3000000</v>
      </c>
    </row>
    <row r="36" spans="1:5" ht="15.75" customHeight="1" x14ac:dyDescent="0.25">
      <c r="A36" s="9" t="s">
        <v>38</v>
      </c>
      <c r="B36" s="4"/>
      <c r="C36" s="5"/>
      <c r="D36" s="6"/>
      <c r="E36" s="10">
        <f>SUM(E37:E38)</f>
        <v>1000000</v>
      </c>
    </row>
    <row r="37" spans="1:5" ht="15.75" customHeight="1" x14ac:dyDescent="0.25">
      <c r="A37" s="19" t="s">
        <v>31</v>
      </c>
      <c r="B37" s="4">
        <v>2</v>
      </c>
      <c r="C37" s="5" t="s">
        <v>23</v>
      </c>
      <c r="D37" s="6">
        <v>250000</v>
      </c>
      <c r="E37" s="20">
        <f>B37*D37</f>
        <v>500000</v>
      </c>
    </row>
    <row r="38" spans="1:5" ht="15.75" customHeight="1" x14ac:dyDescent="0.25">
      <c r="A38" s="19" t="s">
        <v>35</v>
      </c>
      <c r="B38" s="4">
        <v>1</v>
      </c>
      <c r="C38" s="5" t="s">
        <v>36</v>
      </c>
      <c r="D38" s="6">
        <v>500000</v>
      </c>
      <c r="E38" s="20">
        <f>B38*D38</f>
        <v>500000</v>
      </c>
    </row>
    <row r="39" spans="1:5" ht="15.75" customHeight="1" x14ac:dyDescent="0.25">
      <c r="A39" s="19"/>
      <c r="B39" s="4"/>
      <c r="C39" s="5"/>
      <c r="D39" s="6"/>
      <c r="E39" s="20"/>
    </row>
    <row r="40" spans="1:5" ht="26.25" x14ac:dyDescent="0.35">
      <c r="A40" s="3" t="s">
        <v>39</v>
      </c>
      <c r="B40" s="4"/>
      <c r="C40" s="5"/>
      <c r="D40" s="6"/>
      <c r="E40" s="7">
        <f>SUM(E41)</f>
        <v>68000000</v>
      </c>
    </row>
    <row r="41" spans="1:5" s="8" customFormat="1" x14ac:dyDescent="0.25">
      <c r="A41" s="19" t="s">
        <v>40</v>
      </c>
      <c r="B41" s="4">
        <v>680</v>
      </c>
      <c r="C41" s="5" t="s">
        <v>41</v>
      </c>
      <c r="D41" s="6">
        <v>100000</v>
      </c>
      <c r="E41" s="20">
        <f>B41*D41</f>
        <v>68000000</v>
      </c>
    </row>
    <row r="42" spans="1:5" s="8" customFormat="1" x14ac:dyDescent="0.25">
      <c r="A42" s="19"/>
      <c r="B42" s="4"/>
      <c r="C42" s="5"/>
      <c r="D42" s="6"/>
      <c r="E42" s="20"/>
    </row>
    <row r="43" spans="1:5" ht="26.25" x14ac:dyDescent="0.35">
      <c r="A43" s="3" t="s">
        <v>42</v>
      </c>
      <c r="B43" s="4"/>
      <c r="C43" s="21"/>
      <c r="D43" s="22"/>
      <c r="E43" s="23">
        <f>SUM(E44:E54)</f>
        <v>129000000</v>
      </c>
    </row>
    <row r="44" spans="1:5" s="33" customFormat="1" ht="24" x14ac:dyDescent="0.25">
      <c r="A44" s="28" t="s">
        <v>43</v>
      </c>
      <c r="B44" s="29">
        <v>3</v>
      </c>
      <c r="C44" s="30" t="s">
        <v>44</v>
      </c>
      <c r="D44" s="31">
        <v>2000000</v>
      </c>
      <c r="E44" s="32">
        <f>D44*B44</f>
        <v>6000000</v>
      </c>
    </row>
    <row r="45" spans="1:5" s="33" customFormat="1" ht="24" x14ac:dyDescent="0.25">
      <c r="A45" s="28" t="s">
        <v>45</v>
      </c>
      <c r="B45" s="29">
        <v>18</v>
      </c>
      <c r="C45" s="30" t="s">
        <v>44</v>
      </c>
      <c r="D45" s="31">
        <v>1500000</v>
      </c>
      <c r="E45" s="32">
        <f>D45*B45</f>
        <v>27000000</v>
      </c>
    </row>
    <row r="46" spans="1:5" x14ac:dyDescent="0.25">
      <c r="A46" s="19" t="s">
        <v>46</v>
      </c>
      <c r="B46" s="4">
        <v>9</v>
      </c>
      <c r="C46" s="21" t="s">
        <v>13</v>
      </c>
      <c r="D46" s="22">
        <v>500000</v>
      </c>
      <c r="E46" s="34">
        <f>D46*B46</f>
        <v>4500000</v>
      </c>
    </row>
    <row r="47" spans="1:5" x14ac:dyDescent="0.25">
      <c r="A47" s="19" t="s">
        <v>47</v>
      </c>
      <c r="B47" s="4">
        <v>21</v>
      </c>
      <c r="C47" s="21" t="s">
        <v>48</v>
      </c>
      <c r="D47" s="22">
        <v>1500000</v>
      </c>
      <c r="E47" s="34">
        <f>D47*B47</f>
        <v>31500000</v>
      </c>
    </row>
    <row r="48" spans="1:5" x14ac:dyDescent="0.25">
      <c r="A48" s="9" t="s">
        <v>38</v>
      </c>
      <c r="B48" s="4"/>
      <c r="C48" s="5"/>
      <c r="D48" s="6"/>
      <c r="E48" s="10"/>
    </row>
    <row r="49" spans="1:5" x14ac:dyDescent="0.25">
      <c r="A49" s="9" t="s">
        <v>49</v>
      </c>
      <c r="B49" s="4"/>
      <c r="C49" s="5"/>
      <c r="D49" s="6"/>
      <c r="E49" s="10"/>
    </row>
    <row r="50" spans="1:5" ht="16.5" customHeight="1" x14ac:dyDescent="0.25">
      <c r="A50" s="28" t="s">
        <v>50</v>
      </c>
      <c r="B50" s="29">
        <v>6</v>
      </c>
      <c r="C50" s="35" t="s">
        <v>13</v>
      </c>
      <c r="D50" s="31">
        <v>5000000</v>
      </c>
      <c r="E50" s="32">
        <f>D50*B50</f>
        <v>30000000</v>
      </c>
    </row>
    <row r="51" spans="1:5" ht="16.5" customHeight="1" x14ac:dyDescent="0.25">
      <c r="A51" s="28" t="s">
        <v>51</v>
      </c>
      <c r="B51" s="29">
        <v>2</v>
      </c>
      <c r="C51" s="35" t="s">
        <v>13</v>
      </c>
      <c r="D51" s="31">
        <v>1000000</v>
      </c>
      <c r="E51" s="32">
        <f>D51*B51</f>
        <v>2000000</v>
      </c>
    </row>
    <row r="52" spans="1:5" x14ac:dyDescent="0.25">
      <c r="A52" s="9" t="s">
        <v>52</v>
      </c>
      <c r="B52" s="29"/>
      <c r="C52" s="35"/>
      <c r="D52" s="31"/>
      <c r="E52" s="32"/>
    </row>
    <row r="53" spans="1:5" ht="17.25" customHeight="1" x14ac:dyDescent="0.25">
      <c r="A53" s="28" t="s">
        <v>50</v>
      </c>
      <c r="B53" s="29">
        <v>5</v>
      </c>
      <c r="C53" s="35" t="s">
        <v>13</v>
      </c>
      <c r="D53" s="31">
        <v>5000000</v>
      </c>
      <c r="E53" s="32">
        <f>D53*B53</f>
        <v>25000000</v>
      </c>
    </row>
    <row r="54" spans="1:5" ht="17.25" customHeight="1" x14ac:dyDescent="0.25">
      <c r="A54" s="28" t="s">
        <v>51</v>
      </c>
      <c r="B54" s="29">
        <v>3</v>
      </c>
      <c r="C54" s="35" t="s">
        <v>13</v>
      </c>
      <c r="D54" s="31">
        <v>1000000</v>
      </c>
      <c r="E54" s="32">
        <f>D54*B54</f>
        <v>3000000</v>
      </c>
    </row>
    <row r="55" spans="1:5" x14ac:dyDescent="0.25">
      <c r="A55" s="19"/>
      <c r="B55" s="4"/>
      <c r="C55" s="21"/>
      <c r="D55" s="22"/>
      <c r="E55" s="34"/>
    </row>
    <row r="56" spans="1:5" ht="16.5" x14ac:dyDescent="0.35">
      <c r="A56" s="3" t="s">
        <v>53</v>
      </c>
      <c r="B56" s="4"/>
      <c r="C56" s="21"/>
      <c r="D56" s="36"/>
      <c r="E56" s="23">
        <f>E57</f>
        <v>3000000</v>
      </c>
    </row>
    <row r="57" spans="1:5" x14ac:dyDescent="0.25">
      <c r="A57" s="24" t="s">
        <v>54</v>
      </c>
      <c r="B57" s="25">
        <v>10000</v>
      </c>
      <c r="C57" s="5" t="s">
        <v>55</v>
      </c>
      <c r="D57" s="4">
        <v>300</v>
      </c>
      <c r="E57" s="20">
        <f>B57*D57</f>
        <v>3000000</v>
      </c>
    </row>
    <row r="58" spans="1:5" x14ac:dyDescent="0.25">
      <c r="A58" s="19"/>
      <c r="B58" s="4"/>
      <c r="C58" s="5"/>
      <c r="D58" s="4"/>
      <c r="E58" s="20"/>
    </row>
    <row r="59" spans="1:5" ht="16.5" x14ac:dyDescent="0.35">
      <c r="A59" s="3" t="s">
        <v>56</v>
      </c>
      <c r="B59" s="4"/>
      <c r="C59" s="5"/>
      <c r="D59" s="4"/>
      <c r="E59" s="37">
        <f>E60</f>
        <v>6250000</v>
      </c>
    </row>
    <row r="60" spans="1:5" x14ac:dyDescent="0.25">
      <c r="A60" s="19" t="s">
        <v>57</v>
      </c>
      <c r="B60" s="4">
        <v>250</v>
      </c>
      <c r="C60" s="5" t="s">
        <v>55</v>
      </c>
      <c r="D60" s="22">
        <v>25000</v>
      </c>
      <c r="E60" s="20">
        <f t="shared" ref="E60" si="1">B60*D60</f>
        <v>6250000</v>
      </c>
    </row>
    <row r="61" spans="1:5" x14ac:dyDescent="0.25">
      <c r="A61" s="19"/>
      <c r="B61" s="4"/>
      <c r="C61" s="5"/>
      <c r="D61" s="4"/>
      <c r="E61" s="20"/>
    </row>
    <row r="62" spans="1:5" ht="16.5" x14ac:dyDescent="0.35">
      <c r="A62" s="3" t="s">
        <v>58</v>
      </c>
      <c r="B62" s="4"/>
      <c r="C62" s="5" t="s">
        <v>59</v>
      </c>
      <c r="D62" s="6"/>
      <c r="E62" s="37">
        <f>SUM(E63)</f>
        <v>44500000</v>
      </c>
    </row>
    <row r="63" spans="1:5" x14ac:dyDescent="0.25">
      <c r="A63" s="19" t="s">
        <v>60</v>
      </c>
      <c r="B63" s="4">
        <v>89</v>
      </c>
      <c r="C63" s="5" t="s">
        <v>36</v>
      </c>
      <c r="D63" s="6">
        <v>500000</v>
      </c>
      <c r="E63" s="20">
        <f>D63*B63</f>
        <v>44500000</v>
      </c>
    </row>
    <row r="64" spans="1:5" x14ac:dyDescent="0.25">
      <c r="A64" s="19"/>
      <c r="B64" s="4"/>
      <c r="C64" s="5"/>
      <c r="D64" s="6"/>
      <c r="E64" s="20"/>
    </row>
    <row r="65" spans="1:5" ht="16.5" x14ac:dyDescent="0.35">
      <c r="A65" s="38" t="s">
        <v>61</v>
      </c>
      <c r="B65" s="4"/>
      <c r="C65" s="5"/>
      <c r="D65" s="6"/>
      <c r="E65" s="37">
        <f>SUM(E66:E67)</f>
        <v>16400000</v>
      </c>
    </row>
    <row r="66" spans="1:5" x14ac:dyDescent="0.25">
      <c r="A66" s="19" t="s">
        <v>62</v>
      </c>
      <c r="B66" s="4">
        <v>4</v>
      </c>
      <c r="C66" s="5" t="s">
        <v>63</v>
      </c>
      <c r="D66" s="6">
        <v>3500000</v>
      </c>
      <c r="E66" s="20">
        <f t="shared" ref="E66:E68" si="2">D66*B66</f>
        <v>14000000</v>
      </c>
    </row>
    <row r="67" spans="1:5" x14ac:dyDescent="0.25">
      <c r="A67" s="19" t="s">
        <v>64</v>
      </c>
      <c r="B67" s="4">
        <v>6</v>
      </c>
      <c r="C67" s="5" t="s">
        <v>65</v>
      </c>
      <c r="D67" s="6">
        <v>400000</v>
      </c>
      <c r="E67" s="20">
        <f t="shared" si="2"/>
        <v>2400000</v>
      </c>
    </row>
    <row r="68" spans="1:5" x14ac:dyDescent="0.25">
      <c r="A68" s="19"/>
      <c r="B68" s="4"/>
      <c r="C68" s="5"/>
      <c r="D68" s="6"/>
      <c r="E68" s="20">
        <f t="shared" si="2"/>
        <v>0</v>
      </c>
    </row>
    <row r="69" spans="1:5" ht="16.5" x14ac:dyDescent="0.35">
      <c r="A69" s="3" t="s">
        <v>66</v>
      </c>
      <c r="B69" s="4"/>
      <c r="C69" s="5"/>
      <c r="D69" s="4"/>
      <c r="E69" s="7">
        <f>E70+E74</f>
        <v>25950000</v>
      </c>
    </row>
    <row r="70" spans="1:5" x14ac:dyDescent="0.25">
      <c r="A70" s="27" t="s">
        <v>33</v>
      </c>
      <c r="B70" s="39"/>
      <c r="C70" s="40"/>
      <c r="D70" s="41"/>
      <c r="E70" s="10">
        <f>SUM(E71:E73)</f>
        <v>8800000</v>
      </c>
    </row>
    <row r="71" spans="1:5" x14ac:dyDescent="0.25">
      <c r="A71" s="42" t="s">
        <v>67</v>
      </c>
      <c r="B71" s="43">
        <v>50</v>
      </c>
      <c r="C71" s="40" t="s">
        <v>23</v>
      </c>
      <c r="D71" s="44">
        <v>20000</v>
      </c>
      <c r="E71" s="20">
        <f>B71*D71</f>
        <v>1000000</v>
      </c>
    </row>
    <row r="72" spans="1:5" x14ac:dyDescent="0.25">
      <c r="A72" s="42" t="s">
        <v>68</v>
      </c>
      <c r="B72" s="43">
        <v>400</v>
      </c>
      <c r="C72" s="40" t="s">
        <v>23</v>
      </c>
      <c r="D72" s="44">
        <v>7000</v>
      </c>
      <c r="E72" s="20">
        <f>B72*D72</f>
        <v>2800000</v>
      </c>
    </row>
    <row r="73" spans="1:5" x14ac:dyDescent="0.25">
      <c r="A73" s="42" t="s">
        <v>69</v>
      </c>
      <c r="B73" s="43">
        <v>5</v>
      </c>
      <c r="C73" s="40" t="s">
        <v>70</v>
      </c>
      <c r="D73" s="44">
        <v>1000000</v>
      </c>
      <c r="E73" s="20">
        <f>B73*D73</f>
        <v>5000000</v>
      </c>
    </row>
    <row r="74" spans="1:5" x14ac:dyDescent="0.25">
      <c r="A74" s="9" t="s">
        <v>71</v>
      </c>
      <c r="B74" s="4"/>
      <c r="C74" s="5"/>
      <c r="D74" s="6"/>
      <c r="E74" s="10">
        <f>SUM(E75:E77)</f>
        <v>17150000</v>
      </c>
    </row>
    <row r="75" spans="1:5" x14ac:dyDescent="0.25">
      <c r="A75" s="19" t="s">
        <v>67</v>
      </c>
      <c r="B75" s="4">
        <v>70</v>
      </c>
      <c r="C75" s="5" t="s">
        <v>23</v>
      </c>
      <c r="D75" s="6">
        <v>20000</v>
      </c>
      <c r="E75" s="20">
        <f>D75*B75</f>
        <v>1400000</v>
      </c>
    </row>
    <row r="76" spans="1:5" x14ac:dyDescent="0.25">
      <c r="A76" s="19" t="s">
        <v>68</v>
      </c>
      <c r="B76" s="4">
        <v>750</v>
      </c>
      <c r="C76" s="5" t="s">
        <v>23</v>
      </c>
      <c r="D76" s="6">
        <v>7000</v>
      </c>
      <c r="E76" s="20">
        <f>D76*B76</f>
        <v>5250000</v>
      </c>
    </row>
    <row r="77" spans="1:5" x14ac:dyDescent="0.25">
      <c r="A77" s="19" t="s">
        <v>72</v>
      </c>
      <c r="B77" s="4">
        <v>7</v>
      </c>
      <c r="C77" s="5" t="s">
        <v>36</v>
      </c>
      <c r="D77" s="6">
        <v>1500000</v>
      </c>
      <c r="E77" s="20">
        <f>D77*B77</f>
        <v>10500000</v>
      </c>
    </row>
    <row r="78" spans="1:5" x14ac:dyDescent="0.25">
      <c r="A78" s="45"/>
      <c r="B78" s="39"/>
      <c r="C78" s="40"/>
      <c r="D78" s="46"/>
      <c r="E78" s="20"/>
    </row>
    <row r="79" spans="1:5" ht="16.5" x14ac:dyDescent="0.35">
      <c r="A79" s="47" t="s">
        <v>73</v>
      </c>
      <c r="B79" s="43"/>
      <c r="C79" s="40"/>
      <c r="D79" s="44"/>
      <c r="E79" s="7">
        <f>E80</f>
        <v>5000000</v>
      </c>
    </row>
    <row r="80" spans="1:5" x14ac:dyDescent="0.25">
      <c r="A80" s="48" t="s">
        <v>33</v>
      </c>
      <c r="B80" s="43"/>
      <c r="C80" s="40"/>
      <c r="D80" s="44"/>
      <c r="E80" s="10">
        <f>SUM(E81)</f>
        <v>5000000</v>
      </c>
    </row>
    <row r="81" spans="1:5" x14ac:dyDescent="0.25">
      <c r="A81" s="49" t="s">
        <v>74</v>
      </c>
      <c r="B81" s="43">
        <v>5</v>
      </c>
      <c r="C81" s="40" t="s">
        <v>70</v>
      </c>
      <c r="D81" s="44">
        <v>1000000</v>
      </c>
      <c r="E81" s="20">
        <f>B81*D81</f>
        <v>5000000</v>
      </c>
    </row>
    <row r="82" spans="1:5" x14ac:dyDescent="0.25">
      <c r="A82" s="49"/>
      <c r="B82" s="43"/>
      <c r="C82" s="40"/>
      <c r="D82" s="44"/>
      <c r="E82" s="20"/>
    </row>
    <row r="83" spans="1:5" ht="16.5" x14ac:dyDescent="0.35">
      <c r="A83" s="47" t="s">
        <v>75</v>
      </c>
      <c r="B83" s="43"/>
      <c r="C83" s="40"/>
      <c r="D83" s="44"/>
      <c r="E83" s="7">
        <f>E84+E86</f>
        <v>12000000</v>
      </c>
    </row>
    <row r="84" spans="1:5" x14ac:dyDescent="0.25">
      <c r="A84" s="48" t="s">
        <v>33</v>
      </c>
      <c r="B84" s="43"/>
      <c r="C84" s="40"/>
      <c r="D84" s="44"/>
      <c r="E84" s="10">
        <f>E85</f>
        <v>5000000</v>
      </c>
    </row>
    <row r="85" spans="1:5" x14ac:dyDescent="0.25">
      <c r="A85" s="49" t="s">
        <v>76</v>
      </c>
      <c r="B85" s="43">
        <v>5</v>
      </c>
      <c r="C85" s="40" t="s">
        <v>70</v>
      </c>
      <c r="D85" s="44">
        <v>1000000</v>
      </c>
      <c r="E85" s="20">
        <f>B85*D85</f>
        <v>5000000</v>
      </c>
    </row>
    <row r="86" spans="1:5" x14ac:dyDescent="0.25">
      <c r="A86" s="50" t="s">
        <v>34</v>
      </c>
      <c r="B86" s="39"/>
      <c r="C86" s="40"/>
      <c r="D86" s="51"/>
      <c r="E86" s="10">
        <f>SUM(E87)</f>
        <v>7000000</v>
      </c>
    </row>
    <row r="87" spans="1:5" x14ac:dyDescent="0.25">
      <c r="A87" s="52" t="s">
        <v>77</v>
      </c>
      <c r="B87" s="39">
        <v>7</v>
      </c>
      <c r="C87" s="40" t="s">
        <v>70</v>
      </c>
      <c r="D87" s="53">
        <v>1000000</v>
      </c>
      <c r="E87" s="20">
        <f>D87*B87</f>
        <v>7000000</v>
      </c>
    </row>
    <row r="88" spans="1:5" x14ac:dyDescent="0.25">
      <c r="A88" s="52"/>
      <c r="B88" s="39"/>
      <c r="C88" s="40"/>
      <c r="D88" s="46"/>
      <c r="E88" s="20"/>
    </row>
    <row r="89" spans="1:5" ht="16.5" x14ac:dyDescent="0.35">
      <c r="A89" s="54" t="s">
        <v>78</v>
      </c>
      <c r="B89" s="39"/>
      <c r="C89" s="40"/>
      <c r="D89" s="46"/>
      <c r="E89" s="7">
        <f>E90+E92</f>
        <v>12000000</v>
      </c>
    </row>
    <row r="90" spans="1:5" x14ac:dyDescent="0.25">
      <c r="A90" s="50" t="s">
        <v>33</v>
      </c>
      <c r="B90" s="39"/>
      <c r="C90" s="40"/>
      <c r="D90" s="46"/>
      <c r="E90" s="10">
        <f>E91</f>
        <v>5000000</v>
      </c>
    </row>
    <row r="91" spans="1:5" x14ac:dyDescent="0.25">
      <c r="A91" s="55" t="s">
        <v>79</v>
      </c>
      <c r="B91" s="39">
        <v>5</v>
      </c>
      <c r="C91" s="40" t="s">
        <v>70</v>
      </c>
      <c r="D91" s="56">
        <v>1000000</v>
      </c>
      <c r="E91" s="20">
        <f>B91*D91</f>
        <v>5000000</v>
      </c>
    </row>
    <row r="92" spans="1:5" x14ac:dyDescent="0.25">
      <c r="A92" s="50" t="s">
        <v>34</v>
      </c>
      <c r="B92" s="39"/>
      <c r="C92" s="40"/>
      <c r="D92" s="51"/>
      <c r="E92" s="10">
        <f>E93</f>
        <v>7000000</v>
      </c>
    </row>
    <row r="93" spans="1:5" x14ac:dyDescent="0.25">
      <c r="A93" s="16" t="s">
        <v>80</v>
      </c>
      <c r="B93" s="4">
        <v>7</v>
      </c>
      <c r="C93" s="5" t="s">
        <v>70</v>
      </c>
      <c r="D93" s="6">
        <v>1000000</v>
      </c>
      <c r="E93" s="20">
        <f>D93*B93</f>
        <v>7000000</v>
      </c>
    </row>
    <row r="94" spans="1:5" x14ac:dyDescent="0.25">
      <c r="A94" s="57"/>
      <c r="B94" s="43"/>
      <c r="C94" s="5"/>
      <c r="D94" s="6"/>
      <c r="E94" s="20"/>
    </row>
    <row r="95" spans="1:5" ht="16.5" x14ac:dyDescent="0.35">
      <c r="A95" s="54" t="s">
        <v>81</v>
      </c>
      <c r="B95" s="43"/>
      <c r="C95" s="5"/>
      <c r="D95" s="4"/>
      <c r="E95" s="7">
        <f>E96+E98</f>
        <v>46250000</v>
      </c>
    </row>
    <row r="96" spans="1:5" x14ac:dyDescent="0.25">
      <c r="A96" s="48" t="s">
        <v>33</v>
      </c>
      <c r="B96" s="43"/>
      <c r="C96" s="5"/>
      <c r="D96" s="4"/>
      <c r="E96" s="10">
        <f>E97</f>
        <v>3750000</v>
      </c>
    </row>
    <row r="97" spans="1:5" x14ac:dyDescent="0.25">
      <c r="A97" s="49" t="s">
        <v>82</v>
      </c>
      <c r="B97" s="43">
        <v>5</v>
      </c>
      <c r="C97" s="5" t="s">
        <v>36</v>
      </c>
      <c r="D97" s="6">
        <v>750000</v>
      </c>
      <c r="E97" s="20">
        <f>B97*D97</f>
        <v>3750000</v>
      </c>
    </row>
    <row r="98" spans="1:5" x14ac:dyDescent="0.25">
      <c r="A98" s="50" t="s">
        <v>34</v>
      </c>
      <c r="B98" s="39"/>
      <c r="C98" s="5"/>
      <c r="D98" s="6"/>
      <c r="E98" s="10">
        <f>SUM(E99:E100)</f>
        <v>42500000</v>
      </c>
    </row>
    <row r="99" spans="1:5" x14ac:dyDescent="0.25">
      <c r="A99" s="19" t="s">
        <v>83</v>
      </c>
      <c r="B99" s="39">
        <v>41</v>
      </c>
      <c r="C99" s="5" t="s">
        <v>36</v>
      </c>
      <c r="D99" s="6">
        <v>1000000</v>
      </c>
      <c r="E99" s="20">
        <f>D99*B99</f>
        <v>41000000</v>
      </c>
    </row>
    <row r="100" spans="1:5" x14ac:dyDescent="0.25">
      <c r="A100" s="58" t="s">
        <v>84</v>
      </c>
      <c r="B100" s="4">
        <v>1</v>
      </c>
      <c r="C100" s="5" t="s">
        <v>36</v>
      </c>
      <c r="D100" s="6">
        <v>1500000</v>
      </c>
      <c r="E100" s="20">
        <f>D100*B100</f>
        <v>1500000</v>
      </c>
    </row>
    <row r="101" spans="1:5" x14ac:dyDescent="0.25">
      <c r="A101" s="57"/>
      <c r="B101" s="4"/>
      <c r="C101" s="5"/>
      <c r="D101" s="6"/>
      <c r="E101" s="20"/>
    </row>
    <row r="102" spans="1:5" ht="16.5" x14ac:dyDescent="0.35">
      <c r="A102" s="54" t="s">
        <v>85</v>
      </c>
      <c r="B102" s="4"/>
      <c r="C102" s="5"/>
      <c r="D102" s="6"/>
      <c r="E102" s="7">
        <f>E103+E106</f>
        <v>36500000</v>
      </c>
    </row>
    <row r="103" spans="1:5" x14ac:dyDescent="0.25">
      <c r="A103" s="48" t="s">
        <v>33</v>
      </c>
      <c r="B103" s="4"/>
      <c r="C103" s="5"/>
      <c r="D103" s="6"/>
      <c r="E103" s="10">
        <f>SUM(E104:E105)</f>
        <v>15000000</v>
      </c>
    </row>
    <row r="104" spans="1:5" x14ac:dyDescent="0.25">
      <c r="A104" s="16" t="s">
        <v>86</v>
      </c>
      <c r="B104" s="4">
        <v>5</v>
      </c>
      <c r="C104" s="5" t="s">
        <v>36</v>
      </c>
      <c r="D104" s="6">
        <v>2000000</v>
      </c>
      <c r="E104" s="20">
        <f>B104*D104</f>
        <v>10000000</v>
      </c>
    </row>
    <row r="105" spans="1:5" x14ac:dyDescent="0.25">
      <c r="A105" s="16" t="s">
        <v>87</v>
      </c>
      <c r="B105" s="4">
        <v>5</v>
      </c>
      <c r="C105" s="5" t="s">
        <v>36</v>
      </c>
      <c r="D105" s="6">
        <v>1000000</v>
      </c>
      <c r="E105" s="20">
        <f>B105*D105</f>
        <v>5000000</v>
      </c>
    </row>
    <row r="106" spans="1:5" x14ac:dyDescent="0.25">
      <c r="A106" s="50" t="s">
        <v>34</v>
      </c>
      <c r="B106" s="4"/>
      <c r="C106" s="5"/>
      <c r="D106" s="6"/>
      <c r="E106" s="10">
        <f>SUM(E108:E112)</f>
        <v>21500000</v>
      </c>
    </row>
    <row r="107" spans="1:5" x14ac:dyDescent="0.25">
      <c r="A107" s="59" t="s">
        <v>88</v>
      </c>
      <c r="B107" s="4"/>
      <c r="C107" s="5"/>
      <c r="D107" s="6"/>
      <c r="E107" s="20"/>
    </row>
    <row r="108" spans="1:5" x14ac:dyDescent="0.25">
      <c r="A108" s="16" t="s">
        <v>89</v>
      </c>
      <c r="B108" s="4">
        <v>6</v>
      </c>
      <c r="C108" s="5" t="s">
        <v>36</v>
      </c>
      <c r="D108" s="6">
        <v>1000000</v>
      </c>
      <c r="E108" s="20">
        <f>D108*B108</f>
        <v>6000000</v>
      </c>
    </row>
    <row r="109" spans="1:5" x14ac:dyDescent="0.25">
      <c r="A109" s="16" t="s">
        <v>90</v>
      </c>
      <c r="B109" s="4">
        <v>6</v>
      </c>
      <c r="C109" s="5" t="s">
        <v>36</v>
      </c>
      <c r="D109" s="6">
        <v>2000000</v>
      </c>
      <c r="E109" s="20">
        <f>D109*B109</f>
        <v>12000000</v>
      </c>
    </row>
    <row r="110" spans="1:5" x14ac:dyDescent="0.25">
      <c r="A110" s="59" t="s">
        <v>91</v>
      </c>
      <c r="B110" s="4"/>
      <c r="C110" s="5"/>
      <c r="D110" s="6"/>
      <c r="E110" s="20"/>
    </row>
    <row r="111" spans="1:5" x14ac:dyDescent="0.25">
      <c r="A111" s="16" t="s">
        <v>92</v>
      </c>
      <c r="B111" s="4">
        <v>1</v>
      </c>
      <c r="C111" s="5" t="s">
        <v>36</v>
      </c>
      <c r="D111" s="6">
        <v>1000000</v>
      </c>
      <c r="E111" s="20">
        <f>D111*B111</f>
        <v>1000000</v>
      </c>
    </row>
    <row r="112" spans="1:5" x14ac:dyDescent="0.25">
      <c r="A112" s="16" t="s">
        <v>90</v>
      </c>
      <c r="B112" s="4">
        <v>1</v>
      </c>
      <c r="C112" s="5" t="s">
        <v>36</v>
      </c>
      <c r="D112" s="6">
        <v>2500000</v>
      </c>
      <c r="E112" s="20">
        <f>D112*B112</f>
        <v>2500000</v>
      </c>
    </row>
    <row r="113" spans="1:5" x14ac:dyDescent="0.25">
      <c r="A113" s="57"/>
      <c r="B113" s="4"/>
      <c r="C113" s="5"/>
      <c r="D113" s="6"/>
      <c r="E113" s="20"/>
    </row>
    <row r="114" spans="1:5" ht="16.5" x14ac:dyDescent="0.35">
      <c r="A114" s="54" t="s">
        <v>93</v>
      </c>
      <c r="B114" s="4"/>
      <c r="C114" s="5"/>
      <c r="D114" s="6"/>
      <c r="E114" s="37">
        <f>SUM(E117+E115)</f>
        <v>13000000</v>
      </c>
    </row>
    <row r="115" spans="1:5" x14ac:dyDescent="0.25">
      <c r="A115" s="48" t="s">
        <v>33</v>
      </c>
      <c r="B115" s="4"/>
      <c r="C115" s="5"/>
      <c r="D115" s="6"/>
      <c r="E115" s="10">
        <f>SUM(E116)</f>
        <v>5000000</v>
      </c>
    </row>
    <row r="116" spans="1:5" x14ac:dyDescent="0.25">
      <c r="A116" s="60" t="s">
        <v>94</v>
      </c>
      <c r="B116" s="4">
        <v>5</v>
      </c>
      <c r="C116" s="5" t="s">
        <v>70</v>
      </c>
      <c r="D116" s="6">
        <v>1000000</v>
      </c>
      <c r="E116" s="20">
        <f>B116*D116</f>
        <v>5000000</v>
      </c>
    </row>
    <row r="117" spans="1:5" x14ac:dyDescent="0.25">
      <c r="A117" s="50" t="s">
        <v>34</v>
      </c>
      <c r="B117" s="4"/>
      <c r="C117" s="5"/>
      <c r="D117" s="6"/>
      <c r="E117" s="10">
        <f>SUM(E118:E118)</f>
        <v>8000000</v>
      </c>
    </row>
    <row r="118" spans="1:5" ht="15" customHeight="1" x14ac:dyDescent="0.25">
      <c r="A118" s="16" t="s">
        <v>95</v>
      </c>
      <c r="B118" s="4">
        <v>8</v>
      </c>
      <c r="C118" s="5" t="s">
        <v>36</v>
      </c>
      <c r="D118" s="6">
        <v>1000000</v>
      </c>
      <c r="E118" s="20">
        <f>D118*B118</f>
        <v>8000000</v>
      </c>
    </row>
    <row r="119" spans="1:5" x14ac:dyDescent="0.25">
      <c r="A119" s="57"/>
      <c r="B119" s="4"/>
      <c r="C119" s="5"/>
      <c r="D119" s="6"/>
      <c r="E119" s="20"/>
    </row>
    <row r="120" spans="1:5" ht="16.5" x14ac:dyDescent="0.35">
      <c r="A120" s="54" t="s">
        <v>96</v>
      </c>
      <c r="B120" s="4" t="s">
        <v>59</v>
      </c>
      <c r="C120" s="5"/>
      <c r="D120" s="4"/>
      <c r="E120" s="37">
        <f>E124+E127+E130+E147+E140+E121</f>
        <v>213000000</v>
      </c>
    </row>
    <row r="121" spans="1:5" x14ac:dyDescent="0.25">
      <c r="A121" s="61" t="s">
        <v>30</v>
      </c>
      <c r="B121" s="4"/>
      <c r="C121" s="5"/>
      <c r="D121" s="4"/>
      <c r="E121" s="10">
        <f>SUM(E122:E123)</f>
        <v>30000000</v>
      </c>
    </row>
    <row r="122" spans="1:5" s="33" customFormat="1" ht="24" x14ac:dyDescent="0.25">
      <c r="A122" s="62" t="s">
        <v>97</v>
      </c>
      <c r="B122" s="29">
        <f>120*2*2</f>
        <v>480</v>
      </c>
      <c r="C122" s="30" t="s">
        <v>13</v>
      </c>
      <c r="D122" s="63">
        <v>25000</v>
      </c>
      <c r="E122" s="64">
        <f>B122*D122</f>
        <v>12000000</v>
      </c>
    </row>
    <row r="123" spans="1:5" s="33" customFormat="1" x14ac:dyDescent="0.25">
      <c r="A123" s="62" t="s">
        <v>98</v>
      </c>
      <c r="B123" s="29">
        <v>240</v>
      </c>
      <c r="C123" s="30" t="s">
        <v>13</v>
      </c>
      <c r="D123" s="63">
        <v>75000</v>
      </c>
      <c r="E123" s="64">
        <f>B123*D123</f>
        <v>18000000</v>
      </c>
    </row>
    <row r="124" spans="1:5" x14ac:dyDescent="0.25">
      <c r="A124" s="61" t="s">
        <v>33</v>
      </c>
      <c r="B124" s="4"/>
      <c r="C124" s="5"/>
      <c r="D124" s="6"/>
      <c r="E124" s="10">
        <f>SUM(E125:E126)</f>
        <v>25000000</v>
      </c>
    </row>
    <row r="125" spans="1:5" x14ac:dyDescent="0.25">
      <c r="A125" s="16" t="s">
        <v>99</v>
      </c>
      <c r="B125" s="4">
        <v>500</v>
      </c>
      <c r="C125" s="5" t="s">
        <v>48</v>
      </c>
      <c r="D125" s="6">
        <v>20000</v>
      </c>
      <c r="E125" s="20">
        <f>B125*D125</f>
        <v>10000000</v>
      </c>
    </row>
    <row r="126" spans="1:5" x14ac:dyDescent="0.25">
      <c r="A126" s="16" t="s">
        <v>100</v>
      </c>
      <c r="B126" s="4">
        <v>500</v>
      </c>
      <c r="C126" s="5" t="s">
        <v>48</v>
      </c>
      <c r="D126" s="6">
        <v>30000</v>
      </c>
      <c r="E126" s="20">
        <f>B126*D126</f>
        <v>15000000</v>
      </c>
    </row>
    <row r="127" spans="1:5" x14ac:dyDescent="0.25">
      <c r="A127" s="61" t="s">
        <v>32</v>
      </c>
      <c r="B127" s="4"/>
      <c r="C127" s="5"/>
      <c r="D127" s="4"/>
      <c r="E127" s="10">
        <f>SUM(E128:E129)</f>
        <v>9000000</v>
      </c>
    </row>
    <row r="128" spans="1:5" x14ac:dyDescent="0.25">
      <c r="A128" s="16" t="s">
        <v>101</v>
      </c>
      <c r="B128" s="4">
        <v>90</v>
      </c>
      <c r="C128" s="5" t="s">
        <v>48</v>
      </c>
      <c r="D128" s="6">
        <v>25000</v>
      </c>
      <c r="E128" s="20">
        <f>B128*D128</f>
        <v>2250000</v>
      </c>
    </row>
    <row r="129" spans="1:5" ht="15.75" customHeight="1" x14ac:dyDescent="0.25">
      <c r="A129" s="16" t="s">
        <v>102</v>
      </c>
      <c r="B129" s="4">
        <v>90</v>
      </c>
      <c r="C129" s="5" t="s">
        <v>48</v>
      </c>
      <c r="D129" s="6">
        <v>75000</v>
      </c>
      <c r="E129" s="20">
        <f>B129*D129</f>
        <v>6750000</v>
      </c>
    </row>
    <row r="130" spans="1:5" x14ac:dyDescent="0.25">
      <c r="A130" s="9" t="s">
        <v>34</v>
      </c>
      <c r="B130" s="4"/>
      <c r="C130" s="5"/>
      <c r="D130" s="6"/>
      <c r="E130" s="10">
        <f>SUM(E132:E139)</f>
        <v>60000000</v>
      </c>
    </row>
    <row r="131" spans="1:5" x14ac:dyDescent="0.25">
      <c r="A131" s="9" t="s">
        <v>103</v>
      </c>
      <c r="B131" s="4"/>
      <c r="C131" s="5"/>
      <c r="D131" s="6"/>
      <c r="E131" s="20"/>
    </row>
    <row r="132" spans="1:5" ht="15.75" customHeight="1" x14ac:dyDescent="0.25">
      <c r="A132" s="16" t="s">
        <v>104</v>
      </c>
      <c r="B132" s="4">
        <v>100</v>
      </c>
      <c r="C132" s="5" t="s">
        <v>48</v>
      </c>
      <c r="D132" s="6">
        <v>25000</v>
      </c>
      <c r="E132" s="20">
        <f>B132*D132</f>
        <v>2500000</v>
      </c>
    </row>
    <row r="133" spans="1:5" ht="16.5" customHeight="1" x14ac:dyDescent="0.25">
      <c r="A133" s="16" t="s">
        <v>105</v>
      </c>
      <c r="B133" s="4">
        <v>100</v>
      </c>
      <c r="C133" s="5" t="s">
        <v>48</v>
      </c>
      <c r="D133" s="6">
        <v>75000</v>
      </c>
      <c r="E133" s="20">
        <f>B133*D133</f>
        <v>7500000</v>
      </c>
    </row>
    <row r="134" spans="1:5" x14ac:dyDescent="0.25">
      <c r="A134" s="9" t="s">
        <v>106</v>
      </c>
      <c r="B134" s="4"/>
      <c r="C134" s="5"/>
      <c r="D134" s="6"/>
      <c r="E134" s="20"/>
    </row>
    <row r="135" spans="1:5" x14ac:dyDescent="0.25">
      <c r="A135" s="16" t="s">
        <v>107</v>
      </c>
      <c r="B135" s="4">
        <v>700</v>
      </c>
      <c r="C135" s="5" t="s">
        <v>48</v>
      </c>
      <c r="D135" s="6">
        <v>20000</v>
      </c>
      <c r="E135" s="20">
        <f>B135*D135</f>
        <v>14000000</v>
      </c>
    </row>
    <row r="136" spans="1:5" x14ac:dyDescent="0.25">
      <c r="A136" s="16" t="s">
        <v>108</v>
      </c>
      <c r="B136" s="4">
        <v>700</v>
      </c>
      <c r="C136" s="5" t="s">
        <v>48</v>
      </c>
      <c r="D136" s="6">
        <v>30000</v>
      </c>
      <c r="E136" s="20">
        <f>B136*D136</f>
        <v>21000000</v>
      </c>
    </row>
    <row r="137" spans="1:5" x14ac:dyDescent="0.25">
      <c r="A137" s="9" t="s">
        <v>109</v>
      </c>
      <c r="B137" s="4"/>
      <c r="C137" s="5"/>
      <c r="D137" s="6"/>
      <c r="E137" s="20"/>
    </row>
    <row r="138" spans="1:5" x14ac:dyDescent="0.25">
      <c r="A138" s="16" t="s">
        <v>110</v>
      </c>
      <c r="B138" s="4">
        <v>300</v>
      </c>
      <c r="C138" s="5" t="s">
        <v>48</v>
      </c>
      <c r="D138" s="6">
        <v>20000</v>
      </c>
      <c r="E138" s="20">
        <f>B138*D138</f>
        <v>6000000</v>
      </c>
    </row>
    <row r="139" spans="1:5" x14ac:dyDescent="0.25">
      <c r="A139" s="16" t="s">
        <v>111</v>
      </c>
      <c r="B139" s="4">
        <v>300</v>
      </c>
      <c r="C139" s="5" t="s">
        <v>48</v>
      </c>
      <c r="D139" s="6">
        <v>30000</v>
      </c>
      <c r="E139" s="20">
        <f>B139*D139</f>
        <v>9000000</v>
      </c>
    </row>
    <row r="140" spans="1:5" x14ac:dyDescent="0.25">
      <c r="A140" s="9" t="s">
        <v>37</v>
      </c>
      <c r="B140" s="4"/>
      <c r="C140" s="5"/>
      <c r="D140" s="6"/>
      <c r="E140" s="10">
        <f>SUM(E142:E146)</f>
        <v>65000000</v>
      </c>
    </row>
    <row r="141" spans="1:5" x14ac:dyDescent="0.25">
      <c r="A141" s="9" t="s">
        <v>112</v>
      </c>
      <c r="B141" s="4"/>
      <c r="C141" s="5"/>
      <c r="D141" s="6"/>
      <c r="E141" s="10"/>
    </row>
    <row r="142" spans="1:5" ht="16.5" customHeight="1" x14ac:dyDescent="0.25">
      <c r="A142" s="16" t="s">
        <v>113</v>
      </c>
      <c r="B142" s="4">
        <v>320</v>
      </c>
      <c r="C142" s="5" t="s">
        <v>48</v>
      </c>
      <c r="D142" s="6">
        <v>25000</v>
      </c>
      <c r="E142" s="20">
        <f t="shared" ref="E142:E146" si="3">B142*D142</f>
        <v>8000000</v>
      </c>
    </row>
    <row r="143" spans="1:5" ht="15" customHeight="1" x14ac:dyDescent="0.25">
      <c r="A143" s="16" t="s">
        <v>114</v>
      </c>
      <c r="B143" s="4">
        <v>320</v>
      </c>
      <c r="C143" s="5" t="s">
        <v>48</v>
      </c>
      <c r="D143" s="6">
        <v>75000</v>
      </c>
      <c r="E143" s="20">
        <f t="shared" si="3"/>
        <v>24000000</v>
      </c>
    </row>
    <row r="144" spans="1:5" x14ac:dyDescent="0.25">
      <c r="A144" s="9" t="s">
        <v>115</v>
      </c>
      <c r="B144" s="4"/>
      <c r="C144" s="5"/>
      <c r="D144" s="6"/>
      <c r="E144" s="20"/>
    </row>
    <row r="145" spans="1:5" ht="16.5" customHeight="1" x14ac:dyDescent="0.25">
      <c r="A145" s="16" t="s">
        <v>116</v>
      </c>
      <c r="B145" s="4">
        <v>240</v>
      </c>
      <c r="C145" s="5" t="s">
        <v>48</v>
      </c>
      <c r="D145" s="6">
        <v>25000</v>
      </c>
      <c r="E145" s="20">
        <f t="shared" si="3"/>
        <v>6000000</v>
      </c>
    </row>
    <row r="146" spans="1:5" ht="15" customHeight="1" x14ac:dyDescent="0.25">
      <c r="A146" s="16" t="s">
        <v>117</v>
      </c>
      <c r="B146" s="4">
        <f>2*3*60</f>
        <v>360</v>
      </c>
      <c r="C146" s="5" t="s">
        <v>48</v>
      </c>
      <c r="D146" s="6">
        <v>75000</v>
      </c>
      <c r="E146" s="20">
        <f t="shared" si="3"/>
        <v>27000000</v>
      </c>
    </row>
    <row r="147" spans="1:5" x14ac:dyDescent="0.25">
      <c r="A147" s="9" t="s">
        <v>38</v>
      </c>
      <c r="B147" s="4"/>
      <c r="C147" s="5"/>
      <c r="D147" s="6"/>
      <c r="E147" s="10">
        <f>SUM(E148:E149)</f>
        <v>24000000</v>
      </c>
    </row>
    <row r="148" spans="1:5" s="33" customFormat="1" ht="20.25" customHeight="1" x14ac:dyDescent="0.25">
      <c r="A148" s="62" t="s">
        <v>118</v>
      </c>
      <c r="B148" s="29">
        <v>240</v>
      </c>
      <c r="C148" s="30" t="s">
        <v>48</v>
      </c>
      <c r="D148" s="63">
        <v>25000</v>
      </c>
      <c r="E148" s="64">
        <f t="shared" ref="E148:E149" si="4">B148*D148</f>
        <v>6000000</v>
      </c>
    </row>
    <row r="149" spans="1:5" s="33" customFormat="1" ht="21.75" customHeight="1" x14ac:dyDescent="0.25">
      <c r="A149" s="62" t="s">
        <v>119</v>
      </c>
      <c r="B149" s="29">
        <v>240</v>
      </c>
      <c r="C149" s="30" t="s">
        <v>48</v>
      </c>
      <c r="D149" s="63">
        <v>75000</v>
      </c>
      <c r="E149" s="64">
        <f t="shared" si="4"/>
        <v>18000000</v>
      </c>
    </row>
    <row r="150" spans="1:5" x14ac:dyDescent="0.25">
      <c r="A150" s="65"/>
      <c r="B150" s="4"/>
      <c r="C150" s="5"/>
      <c r="D150" s="4"/>
      <c r="E150" s="10"/>
    </row>
    <row r="151" spans="1:5" s="8" customFormat="1" x14ac:dyDescent="0.25">
      <c r="A151" s="3" t="s">
        <v>120</v>
      </c>
      <c r="B151" s="4"/>
      <c r="C151" s="21"/>
      <c r="D151" s="36"/>
      <c r="E151" s="66">
        <f>E152</f>
        <v>214977000</v>
      </c>
    </row>
    <row r="152" spans="1:5" s="8" customFormat="1" x14ac:dyDescent="0.25">
      <c r="A152" s="9"/>
      <c r="B152" s="4"/>
      <c r="C152" s="5"/>
      <c r="D152" s="6"/>
      <c r="E152" s="10">
        <f>SUM(E153:E158)</f>
        <v>214977000</v>
      </c>
    </row>
    <row r="153" spans="1:5" s="8" customFormat="1" x14ac:dyDescent="0.25">
      <c r="A153" s="19" t="s">
        <v>121</v>
      </c>
      <c r="B153" s="4">
        <v>382</v>
      </c>
      <c r="C153" s="5" t="s">
        <v>122</v>
      </c>
      <c r="D153" s="6">
        <v>370000</v>
      </c>
      <c r="E153" s="20">
        <f>B153*D153</f>
        <v>141340000</v>
      </c>
    </row>
    <row r="154" spans="1:5" s="8" customFormat="1" x14ac:dyDescent="0.25">
      <c r="A154" s="19" t="s">
        <v>123</v>
      </c>
      <c r="B154" s="4">
        <v>20</v>
      </c>
      <c r="C154" s="5" t="s">
        <v>63</v>
      </c>
      <c r="D154" s="6">
        <v>150000</v>
      </c>
      <c r="E154" s="20">
        <f>B154*D154</f>
        <v>3000000</v>
      </c>
    </row>
    <row r="155" spans="1:5" s="8" customFormat="1" x14ac:dyDescent="0.25">
      <c r="A155" s="24" t="s">
        <v>124</v>
      </c>
      <c r="B155" s="25">
        <v>1</v>
      </c>
      <c r="C155" s="79" t="s">
        <v>125</v>
      </c>
      <c r="D155" s="80">
        <f>19427000-372000-220000+50000+1150000+1792000+5000000-5000000-750000-30000-40000</f>
        <v>21007000</v>
      </c>
      <c r="E155" s="20">
        <f t="shared" ref="E155:E158" si="5">B155*D155</f>
        <v>21007000</v>
      </c>
    </row>
    <row r="156" spans="1:5" s="8" customFormat="1" x14ac:dyDescent="0.25">
      <c r="A156" s="19" t="s">
        <v>126</v>
      </c>
      <c r="B156" s="4">
        <v>4</v>
      </c>
      <c r="C156" s="5" t="s">
        <v>122</v>
      </c>
      <c r="D156" s="6">
        <v>1480000</v>
      </c>
      <c r="E156" s="20">
        <f t="shared" si="5"/>
        <v>5920000</v>
      </c>
    </row>
    <row r="157" spans="1:5" s="8" customFormat="1" x14ac:dyDescent="0.25">
      <c r="A157" s="19" t="s">
        <v>127</v>
      </c>
      <c r="B157" s="4">
        <v>15</v>
      </c>
      <c r="C157" s="5" t="s">
        <v>122</v>
      </c>
      <c r="D157" s="6">
        <v>954000</v>
      </c>
      <c r="E157" s="20">
        <f t="shared" si="5"/>
        <v>14310000</v>
      </c>
    </row>
    <row r="158" spans="1:5" s="8" customFormat="1" x14ac:dyDescent="0.25">
      <c r="A158" s="19" t="s">
        <v>128</v>
      </c>
      <c r="B158" s="4">
        <v>49</v>
      </c>
      <c r="C158" s="5" t="s">
        <v>122</v>
      </c>
      <c r="D158" s="6">
        <v>600000</v>
      </c>
      <c r="E158" s="20">
        <f t="shared" si="5"/>
        <v>29400000</v>
      </c>
    </row>
    <row r="159" spans="1:5" s="8" customFormat="1" x14ac:dyDescent="0.25">
      <c r="A159" s="19"/>
      <c r="B159" s="4"/>
      <c r="C159" s="5"/>
      <c r="D159" s="6"/>
      <c r="E159" s="20"/>
    </row>
    <row r="160" spans="1:5" s="8" customFormat="1" ht="16.5" x14ac:dyDescent="0.35">
      <c r="A160" s="3" t="s">
        <v>129</v>
      </c>
      <c r="B160" s="4"/>
      <c r="C160" s="21"/>
      <c r="D160" s="22"/>
      <c r="E160" s="23">
        <f>SUM(E161)</f>
        <v>157830000</v>
      </c>
    </row>
    <row r="161" spans="1:5" s="8" customFormat="1" x14ac:dyDescent="0.25">
      <c r="A161" s="9"/>
      <c r="B161" s="4"/>
      <c r="C161" s="5"/>
      <c r="D161" s="6"/>
      <c r="E161" s="10">
        <f>SUM(E162:E167)</f>
        <v>157830000</v>
      </c>
    </row>
    <row r="162" spans="1:5" s="8" customFormat="1" x14ac:dyDescent="0.25">
      <c r="A162" s="19" t="s">
        <v>121</v>
      </c>
      <c r="B162" s="4">
        <v>87</v>
      </c>
      <c r="C162" s="5" t="s">
        <v>122</v>
      </c>
      <c r="D162" s="6">
        <v>530000</v>
      </c>
      <c r="E162" s="20">
        <f t="shared" ref="E162:E167" si="6">B162*D162</f>
        <v>46110000</v>
      </c>
    </row>
    <row r="163" spans="1:5" s="8" customFormat="1" x14ac:dyDescent="0.25">
      <c r="A163" s="19" t="s">
        <v>123</v>
      </c>
      <c r="B163" s="4">
        <v>10</v>
      </c>
      <c r="C163" s="5" t="s">
        <v>63</v>
      </c>
      <c r="D163" s="6">
        <v>150000</v>
      </c>
      <c r="E163" s="20">
        <f t="shared" si="6"/>
        <v>1500000</v>
      </c>
    </row>
    <row r="164" spans="1:5" s="8" customFormat="1" x14ac:dyDescent="0.25">
      <c r="A164" s="19" t="s">
        <v>124</v>
      </c>
      <c r="B164" s="4">
        <v>1</v>
      </c>
      <c r="C164" s="5" t="s">
        <v>125</v>
      </c>
      <c r="D164" s="6">
        <f>46950000-150000-190000-65000+25000000+18350000+1275000-2190000-600000+90000-6500000</f>
        <v>81970000</v>
      </c>
      <c r="E164" s="20">
        <f t="shared" si="6"/>
        <v>81970000</v>
      </c>
    </row>
    <row r="165" spans="1:5" s="8" customFormat="1" x14ac:dyDescent="0.25">
      <c r="A165" s="19" t="s">
        <v>126</v>
      </c>
      <c r="B165" s="4">
        <v>3</v>
      </c>
      <c r="C165" s="5" t="s">
        <v>122</v>
      </c>
      <c r="D165" s="6">
        <v>1750000</v>
      </c>
      <c r="E165" s="20">
        <f t="shared" si="6"/>
        <v>5250000</v>
      </c>
    </row>
    <row r="166" spans="1:5" s="8" customFormat="1" x14ac:dyDescent="0.25">
      <c r="A166" s="19" t="s">
        <v>127</v>
      </c>
      <c r="B166" s="4">
        <v>5</v>
      </c>
      <c r="C166" s="5" t="s">
        <v>122</v>
      </c>
      <c r="D166" s="6">
        <v>1000000</v>
      </c>
      <c r="E166" s="20">
        <f t="shared" si="6"/>
        <v>5000000</v>
      </c>
    </row>
    <row r="167" spans="1:5" s="8" customFormat="1" x14ac:dyDescent="0.25">
      <c r="A167" s="19" t="s">
        <v>128</v>
      </c>
      <c r="B167" s="4">
        <v>24</v>
      </c>
      <c r="C167" s="5" t="s">
        <v>122</v>
      </c>
      <c r="D167" s="6">
        <v>750000</v>
      </c>
      <c r="E167" s="20">
        <f t="shared" si="6"/>
        <v>18000000</v>
      </c>
    </row>
    <row r="168" spans="1:5" s="8" customFormat="1" x14ac:dyDescent="0.25">
      <c r="A168" s="19"/>
      <c r="B168" s="4"/>
      <c r="C168" s="5"/>
      <c r="D168" s="6"/>
      <c r="E168" s="20"/>
    </row>
    <row r="169" spans="1:5" s="8" customFormat="1" ht="16.5" x14ac:dyDescent="0.35">
      <c r="A169" s="3" t="s">
        <v>130</v>
      </c>
      <c r="B169" s="4"/>
      <c r="C169" s="5"/>
      <c r="D169" s="6"/>
      <c r="E169" s="7">
        <f>SUM(E170)</f>
        <v>5250000</v>
      </c>
    </row>
    <row r="170" spans="1:5" s="8" customFormat="1" x14ac:dyDescent="0.25">
      <c r="A170" s="9" t="s">
        <v>34</v>
      </c>
      <c r="B170" s="4"/>
      <c r="C170" s="5"/>
      <c r="D170" s="6"/>
      <c r="E170" s="10">
        <f>SUM(E171)</f>
        <v>5250000</v>
      </c>
    </row>
    <row r="171" spans="1:5" s="8" customFormat="1" x14ac:dyDescent="0.25">
      <c r="A171" s="19" t="s">
        <v>131</v>
      </c>
      <c r="B171" s="4">
        <v>7</v>
      </c>
      <c r="C171" s="5" t="s">
        <v>28</v>
      </c>
      <c r="D171" s="6">
        <v>750000</v>
      </c>
      <c r="E171" s="20">
        <f t="shared" ref="E171" si="7">B171*D171</f>
        <v>5250000</v>
      </c>
    </row>
    <row r="172" spans="1:5" s="8" customFormat="1" x14ac:dyDescent="0.25">
      <c r="A172" s="19"/>
      <c r="B172" s="4"/>
      <c r="C172" s="5"/>
      <c r="D172" s="6"/>
      <c r="E172" s="20"/>
    </row>
    <row r="173" spans="1:5" ht="16.5" x14ac:dyDescent="0.35">
      <c r="A173" s="3" t="s">
        <v>132</v>
      </c>
      <c r="B173" s="67"/>
      <c r="C173" s="68"/>
      <c r="D173" s="69"/>
      <c r="E173" s="70">
        <f>E174</f>
        <v>28500000</v>
      </c>
    </row>
    <row r="174" spans="1:5" x14ac:dyDescent="0.25">
      <c r="A174" s="61" t="s">
        <v>133</v>
      </c>
      <c r="B174" s="67"/>
      <c r="C174" s="68"/>
      <c r="D174" s="69"/>
      <c r="E174" s="71">
        <f>SUM(E175:E180)</f>
        <v>28500000</v>
      </c>
    </row>
    <row r="175" spans="1:5" x14ac:dyDescent="0.25">
      <c r="A175" s="72" t="s">
        <v>134</v>
      </c>
      <c r="B175" s="67">
        <v>1</v>
      </c>
      <c r="C175" s="73" t="s">
        <v>135</v>
      </c>
      <c r="D175" s="74">
        <v>10000000</v>
      </c>
      <c r="E175" s="75">
        <f t="shared" ref="E175:E180" si="8">B175*D175</f>
        <v>10000000</v>
      </c>
    </row>
    <row r="176" spans="1:5" x14ac:dyDescent="0.25">
      <c r="A176" s="72" t="s">
        <v>136</v>
      </c>
      <c r="B176" s="67">
        <v>1</v>
      </c>
      <c r="C176" s="73" t="s">
        <v>135</v>
      </c>
      <c r="D176" s="74">
        <v>7500000</v>
      </c>
      <c r="E176" s="75">
        <f t="shared" si="8"/>
        <v>7500000</v>
      </c>
    </row>
    <row r="177" spans="1:5" x14ac:dyDescent="0.25">
      <c r="A177" s="72" t="s">
        <v>137</v>
      </c>
      <c r="B177" s="67">
        <v>1</v>
      </c>
      <c r="C177" s="73" t="s">
        <v>135</v>
      </c>
      <c r="D177" s="74">
        <v>5000000</v>
      </c>
      <c r="E177" s="75">
        <f t="shared" si="8"/>
        <v>5000000</v>
      </c>
    </row>
    <row r="178" spans="1:5" x14ac:dyDescent="0.25">
      <c r="A178" s="72" t="s">
        <v>138</v>
      </c>
      <c r="B178" s="67">
        <v>1</v>
      </c>
      <c r="C178" s="73" t="s">
        <v>135</v>
      </c>
      <c r="D178" s="74">
        <v>2500000</v>
      </c>
      <c r="E178" s="75">
        <f t="shared" si="8"/>
        <v>2500000</v>
      </c>
    </row>
    <row r="179" spans="1:5" x14ac:dyDescent="0.25">
      <c r="A179" s="72" t="s">
        <v>139</v>
      </c>
      <c r="B179" s="67">
        <v>1</v>
      </c>
      <c r="C179" s="73" t="s">
        <v>135</v>
      </c>
      <c r="D179" s="74">
        <v>2000000</v>
      </c>
      <c r="E179" s="75">
        <f t="shared" si="8"/>
        <v>2000000</v>
      </c>
    </row>
    <row r="180" spans="1:5" x14ac:dyDescent="0.25">
      <c r="A180" s="72" t="s">
        <v>139</v>
      </c>
      <c r="B180" s="67">
        <v>1</v>
      </c>
      <c r="C180" s="73" t="s">
        <v>135</v>
      </c>
      <c r="D180" s="74">
        <v>1500000</v>
      </c>
      <c r="E180" s="75">
        <f t="shared" si="8"/>
        <v>1500000</v>
      </c>
    </row>
    <row r="181" spans="1:5" x14ac:dyDescent="0.25">
      <c r="A181" s="76"/>
      <c r="B181" s="4"/>
      <c r="C181" s="5"/>
      <c r="D181" s="4"/>
      <c r="E181" s="20"/>
    </row>
    <row r="182" spans="1:5" x14ac:dyDescent="0.25">
      <c r="A182" s="101" t="s">
        <v>140</v>
      </c>
      <c r="B182" s="102"/>
      <c r="C182" s="102"/>
      <c r="D182" s="103"/>
      <c r="E182" s="77">
        <f>E173+E169+E160+E151+E120+E114+E102+E95+E89+E83+E79+E69+E62+E59+E56+E43+E40+E23+E15+E7+E12+E65</f>
        <v>1132107000</v>
      </c>
    </row>
    <row r="183" spans="1:5" ht="12.75" customHeight="1" x14ac:dyDescent="0.25">
      <c r="A183" s="88"/>
      <c r="B183" s="89"/>
      <c r="C183" s="104" t="s">
        <v>141</v>
      </c>
      <c r="D183" s="104"/>
      <c r="E183" s="105"/>
    </row>
    <row r="184" spans="1:5" ht="12.75" customHeight="1" x14ac:dyDescent="0.25">
      <c r="A184" s="81"/>
      <c r="B184" s="82"/>
      <c r="C184" s="83" t="s">
        <v>142</v>
      </c>
      <c r="D184" s="83"/>
      <c r="E184" s="84"/>
    </row>
    <row r="185" spans="1:5" ht="12.75" customHeight="1" x14ac:dyDescent="0.25">
      <c r="A185" s="81"/>
      <c r="B185" s="82"/>
      <c r="C185" s="83" t="s">
        <v>143</v>
      </c>
      <c r="D185" s="83"/>
      <c r="E185" s="84"/>
    </row>
    <row r="186" spans="1:5" ht="12.75" customHeight="1" x14ac:dyDescent="0.25">
      <c r="A186" s="81"/>
      <c r="B186" s="82"/>
      <c r="C186" s="110"/>
      <c r="D186" s="110"/>
      <c r="E186" s="111"/>
    </row>
    <row r="187" spans="1:5" ht="12.75" customHeight="1" x14ac:dyDescent="0.25">
      <c r="A187" s="81"/>
      <c r="B187" s="82"/>
      <c r="C187" s="110"/>
      <c r="D187" s="110"/>
      <c r="E187" s="111"/>
    </row>
    <row r="188" spans="1:5" ht="12.75" customHeight="1" x14ac:dyDescent="0.25">
      <c r="A188" s="81"/>
      <c r="B188" s="82"/>
      <c r="C188" s="110"/>
      <c r="D188" s="110"/>
      <c r="E188" s="111"/>
    </row>
    <row r="189" spans="1:5" ht="12.75" customHeight="1" x14ac:dyDescent="0.25">
      <c r="A189" s="81"/>
      <c r="B189" s="82"/>
      <c r="C189" s="106" t="s">
        <v>144</v>
      </c>
      <c r="D189" s="106"/>
      <c r="E189" s="107"/>
    </row>
    <row r="190" spans="1:5" ht="12.75" customHeight="1" x14ac:dyDescent="0.25">
      <c r="A190" s="91"/>
      <c r="B190" s="92"/>
      <c r="C190" s="108" t="s">
        <v>145</v>
      </c>
      <c r="D190" s="108"/>
      <c r="E190" s="109"/>
    </row>
  </sheetData>
  <mergeCells count="23">
    <mergeCell ref="A189:B189"/>
    <mergeCell ref="C189:E189"/>
    <mergeCell ref="A190:B190"/>
    <mergeCell ref="C190:E190"/>
    <mergeCell ref="A186:B186"/>
    <mergeCell ref="C186:E186"/>
    <mergeCell ref="A187:B187"/>
    <mergeCell ref="C187:E187"/>
    <mergeCell ref="A188:B188"/>
    <mergeCell ref="C188:E188"/>
    <mergeCell ref="A185:B185"/>
    <mergeCell ref="C185:E185"/>
    <mergeCell ref="A1:E1"/>
    <mergeCell ref="A2:E2"/>
    <mergeCell ref="A3:E3"/>
    <mergeCell ref="A4:A5"/>
    <mergeCell ref="B4:D4"/>
    <mergeCell ref="E4:E5"/>
    <mergeCell ref="A182:D182"/>
    <mergeCell ref="A183:B183"/>
    <mergeCell ref="C183:E183"/>
    <mergeCell ref="A184:B184"/>
    <mergeCell ref="C184:E184"/>
  </mergeCells>
  <printOptions horizontalCentered="1"/>
  <pageMargins left="0.98425196850393704" right="0.19685039370078741" top="0.19685039370078741" bottom="0.39370078740157483" header="0.6692913385826772" footer="0.47244094488188981"/>
  <pageSetup paperSize="5" orientation="portrait" r:id="rId1"/>
  <rowBreaks count="2" manualBreakCount="2">
    <brk id="49" max="4" man="1"/>
    <brk id="10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3"/>
  <sheetViews>
    <sheetView tabSelected="1" workbookViewId="0">
      <selection activeCell="A175" sqref="A175:XFD175"/>
    </sheetView>
  </sheetViews>
  <sheetFormatPr defaultRowHeight="15" x14ac:dyDescent="0.25"/>
  <cols>
    <col min="1" max="1" width="39.140625" style="205" customWidth="1"/>
    <col min="2" max="2" width="8.85546875" style="115" customWidth="1"/>
    <col min="3" max="3" width="14.140625" style="115" customWidth="1"/>
    <col min="4" max="4" width="12.28515625" style="115" bestFit="1" customWidth="1"/>
    <col min="5" max="5" width="13.5703125" style="115" customWidth="1"/>
    <col min="6" max="16384" width="9.140625" style="115"/>
  </cols>
  <sheetData>
    <row r="1" spans="1:5" ht="18.75" customHeight="1" x14ac:dyDescent="0.25">
      <c r="A1" s="112" t="s">
        <v>0</v>
      </c>
      <c r="B1" s="113"/>
      <c r="C1" s="113"/>
      <c r="D1" s="113"/>
      <c r="E1" s="114"/>
    </row>
    <row r="2" spans="1:5" ht="12.75" customHeight="1" x14ac:dyDescent="0.25">
      <c r="A2" s="116" t="s">
        <v>1</v>
      </c>
      <c r="B2" s="117"/>
      <c r="C2" s="117"/>
      <c r="D2" s="117"/>
      <c r="E2" s="118"/>
    </row>
    <row r="3" spans="1:5" ht="12.75" customHeight="1" x14ac:dyDescent="0.25">
      <c r="A3" s="119" t="s">
        <v>2</v>
      </c>
      <c r="B3" s="120"/>
      <c r="C3" s="120"/>
      <c r="D3" s="120"/>
      <c r="E3" s="121"/>
    </row>
    <row r="4" spans="1:5" x14ac:dyDescent="0.25">
      <c r="A4" s="122" t="s">
        <v>3</v>
      </c>
      <c r="B4" s="112" t="s">
        <v>4</v>
      </c>
      <c r="C4" s="113"/>
      <c r="D4" s="114"/>
      <c r="E4" s="123" t="s">
        <v>5</v>
      </c>
    </row>
    <row r="5" spans="1:5" ht="17.25" customHeight="1" x14ac:dyDescent="0.25">
      <c r="A5" s="124"/>
      <c r="B5" s="125" t="s">
        <v>6</v>
      </c>
      <c r="C5" s="125" t="s">
        <v>7</v>
      </c>
      <c r="D5" s="125" t="s">
        <v>8</v>
      </c>
      <c r="E5" s="126"/>
    </row>
    <row r="6" spans="1:5" x14ac:dyDescent="0.25">
      <c r="A6" s="127">
        <v>1</v>
      </c>
      <c r="B6" s="128">
        <v>2</v>
      </c>
      <c r="C6" s="128">
        <v>3</v>
      </c>
      <c r="D6" s="128">
        <v>4</v>
      </c>
      <c r="E6" s="128" t="s">
        <v>9</v>
      </c>
    </row>
    <row r="7" spans="1:5" s="8" customFormat="1" ht="32.25" x14ac:dyDescent="0.4">
      <c r="A7" s="129" t="s">
        <v>10</v>
      </c>
      <c r="B7" s="130"/>
      <c r="C7" s="131"/>
      <c r="D7" s="132"/>
      <c r="E7" s="133">
        <f>E8</f>
        <v>4800000</v>
      </c>
    </row>
    <row r="8" spans="1:5" s="8" customFormat="1" x14ac:dyDescent="0.25">
      <c r="A8" s="134" t="s">
        <v>11</v>
      </c>
      <c r="B8" s="130"/>
      <c r="C8" s="131"/>
      <c r="D8" s="132"/>
      <c r="E8" s="135">
        <f>E9+E10</f>
        <v>4800000</v>
      </c>
    </row>
    <row r="9" spans="1:5" s="8" customFormat="1" x14ac:dyDescent="0.25">
      <c r="A9" s="136" t="s">
        <v>12</v>
      </c>
      <c r="B9" s="137">
        <v>6</v>
      </c>
      <c r="C9" s="138" t="s">
        <v>13</v>
      </c>
      <c r="D9" s="139">
        <v>500000</v>
      </c>
      <c r="E9" s="140">
        <f>B9*D9</f>
        <v>3000000</v>
      </c>
    </row>
    <row r="10" spans="1:5" s="8" customFormat="1" x14ac:dyDescent="0.25">
      <c r="A10" s="141" t="s">
        <v>14</v>
      </c>
      <c r="B10" s="137">
        <v>6</v>
      </c>
      <c r="C10" s="138" t="s">
        <v>13</v>
      </c>
      <c r="D10" s="139">
        <v>300000</v>
      </c>
      <c r="E10" s="140">
        <f>B10*D10</f>
        <v>1800000</v>
      </c>
    </row>
    <row r="11" spans="1:5" s="8" customFormat="1" x14ac:dyDescent="0.25">
      <c r="A11" s="141"/>
      <c r="B11" s="137"/>
      <c r="C11" s="138"/>
      <c r="D11" s="139"/>
      <c r="E11" s="140"/>
    </row>
    <row r="12" spans="1:5" s="8" customFormat="1" ht="17.25" x14ac:dyDescent="0.25">
      <c r="A12" s="142" t="s">
        <v>15</v>
      </c>
      <c r="B12" s="137"/>
      <c r="C12" s="138"/>
      <c r="D12" s="139"/>
      <c r="E12" s="143">
        <f>SUM(E13)</f>
        <v>66500000</v>
      </c>
    </row>
    <row r="13" spans="1:5" s="8" customFormat="1" ht="30" x14ac:dyDescent="0.25">
      <c r="A13" s="144" t="s">
        <v>16</v>
      </c>
      <c r="B13" s="130">
        <f>50+15*41</f>
        <v>665</v>
      </c>
      <c r="C13" s="131" t="s">
        <v>13</v>
      </c>
      <c r="D13" s="132">
        <v>100000</v>
      </c>
      <c r="E13" s="145">
        <f>B13*D13</f>
        <v>66500000</v>
      </c>
    </row>
    <row r="14" spans="1:5" s="8" customFormat="1" x14ac:dyDescent="0.25">
      <c r="A14" s="141"/>
      <c r="B14" s="130"/>
      <c r="C14" s="131"/>
      <c r="D14" s="132"/>
      <c r="E14" s="145"/>
    </row>
    <row r="15" spans="1:5" ht="17.25" x14ac:dyDescent="0.4">
      <c r="A15" s="129" t="s">
        <v>17</v>
      </c>
      <c r="B15" s="130"/>
      <c r="C15" s="146"/>
      <c r="D15" s="147"/>
      <c r="E15" s="148">
        <f>SUM(E16:E21)</f>
        <v>5400000</v>
      </c>
    </row>
    <row r="16" spans="1:5" s="8" customFormat="1" x14ac:dyDescent="0.25">
      <c r="A16" s="149" t="s">
        <v>18</v>
      </c>
      <c r="B16" s="150">
        <v>55</v>
      </c>
      <c r="C16" s="131" t="s">
        <v>19</v>
      </c>
      <c r="D16" s="132">
        <v>57000</v>
      </c>
      <c r="E16" s="145">
        <f t="shared" ref="E16:E21" si="0">B16*D16</f>
        <v>3135000</v>
      </c>
    </row>
    <row r="17" spans="1:5" x14ac:dyDescent="0.25">
      <c r="A17" s="149" t="s">
        <v>20</v>
      </c>
      <c r="B17" s="150">
        <v>5</v>
      </c>
      <c r="C17" s="131" t="s">
        <v>21</v>
      </c>
      <c r="D17" s="132">
        <v>19000</v>
      </c>
      <c r="E17" s="145">
        <f t="shared" si="0"/>
        <v>95000</v>
      </c>
    </row>
    <row r="18" spans="1:5" x14ac:dyDescent="0.25">
      <c r="A18" s="149" t="s">
        <v>22</v>
      </c>
      <c r="B18" s="150">
        <v>250</v>
      </c>
      <c r="C18" s="131" t="s">
        <v>23</v>
      </c>
      <c r="D18" s="132">
        <v>3000</v>
      </c>
      <c r="E18" s="145">
        <f t="shared" si="0"/>
        <v>750000</v>
      </c>
    </row>
    <row r="19" spans="1:5" x14ac:dyDescent="0.25">
      <c r="A19" s="149" t="s">
        <v>24</v>
      </c>
      <c r="B19" s="150">
        <v>40</v>
      </c>
      <c r="C19" s="131" t="s">
        <v>23</v>
      </c>
      <c r="D19" s="132">
        <v>3000</v>
      </c>
      <c r="E19" s="145">
        <f t="shared" si="0"/>
        <v>120000</v>
      </c>
    </row>
    <row r="20" spans="1:5" x14ac:dyDescent="0.25">
      <c r="A20" s="149" t="s">
        <v>25</v>
      </c>
      <c r="B20" s="150">
        <v>6</v>
      </c>
      <c r="C20" s="131" t="s">
        <v>26</v>
      </c>
      <c r="D20" s="132">
        <v>150000</v>
      </c>
      <c r="E20" s="145">
        <f t="shared" si="0"/>
        <v>900000</v>
      </c>
    </row>
    <row r="21" spans="1:5" x14ac:dyDescent="0.25">
      <c r="A21" s="149" t="s">
        <v>27</v>
      </c>
      <c r="B21" s="150">
        <v>4</v>
      </c>
      <c r="C21" s="131" t="s">
        <v>28</v>
      </c>
      <c r="D21" s="132">
        <v>100000</v>
      </c>
      <c r="E21" s="145">
        <f t="shared" si="0"/>
        <v>400000</v>
      </c>
    </row>
    <row r="22" spans="1:5" x14ac:dyDescent="0.25">
      <c r="A22" s="144"/>
      <c r="B22" s="130"/>
      <c r="C22" s="131"/>
      <c r="D22" s="132"/>
      <c r="E22" s="145"/>
    </row>
    <row r="23" spans="1:5" ht="17.25" x14ac:dyDescent="0.4">
      <c r="A23" s="129" t="s">
        <v>29</v>
      </c>
      <c r="B23" s="130"/>
      <c r="C23" s="131"/>
      <c r="D23" s="132"/>
      <c r="E23" s="133">
        <f>E24+E26+E28+E30+E33+E36</f>
        <v>18000000</v>
      </c>
    </row>
    <row r="24" spans="1:5" x14ac:dyDescent="0.25">
      <c r="A24" s="134" t="s">
        <v>30</v>
      </c>
      <c r="B24" s="130"/>
      <c r="C24" s="131"/>
      <c r="D24" s="132"/>
      <c r="E24" s="151">
        <f>E25</f>
        <v>1000000</v>
      </c>
    </row>
    <row r="25" spans="1:5" x14ac:dyDescent="0.25">
      <c r="A25" s="144" t="s">
        <v>31</v>
      </c>
      <c r="B25" s="130">
        <v>4</v>
      </c>
      <c r="C25" s="131" t="s">
        <v>23</v>
      </c>
      <c r="D25" s="132">
        <v>250000</v>
      </c>
      <c r="E25" s="145">
        <f>B25*D25</f>
        <v>1000000</v>
      </c>
    </row>
    <row r="26" spans="1:5" x14ac:dyDescent="0.25">
      <c r="A26" s="134" t="s">
        <v>32</v>
      </c>
      <c r="B26" s="130"/>
      <c r="C26" s="131"/>
      <c r="D26" s="132"/>
      <c r="E26" s="135">
        <f>E27</f>
        <v>500000</v>
      </c>
    </row>
    <row r="27" spans="1:5" x14ac:dyDescent="0.25">
      <c r="A27" s="144" t="s">
        <v>31</v>
      </c>
      <c r="B27" s="130">
        <v>2</v>
      </c>
      <c r="C27" s="131" t="s">
        <v>23</v>
      </c>
      <c r="D27" s="132">
        <v>250000</v>
      </c>
      <c r="E27" s="145">
        <f>B27*D27</f>
        <v>500000</v>
      </c>
    </row>
    <row r="28" spans="1:5" x14ac:dyDescent="0.25">
      <c r="A28" s="134" t="s">
        <v>33</v>
      </c>
      <c r="B28" s="130"/>
      <c r="C28" s="131"/>
      <c r="D28" s="132"/>
      <c r="E28" s="135">
        <f>E29</f>
        <v>2500000</v>
      </c>
    </row>
    <row r="29" spans="1:5" x14ac:dyDescent="0.25">
      <c r="A29" s="144" t="s">
        <v>31</v>
      </c>
      <c r="B29" s="130">
        <v>10</v>
      </c>
      <c r="C29" s="131" t="s">
        <v>23</v>
      </c>
      <c r="D29" s="132">
        <v>250000</v>
      </c>
      <c r="E29" s="145">
        <f>B29*D29</f>
        <v>2500000</v>
      </c>
    </row>
    <row r="30" spans="1:5" x14ac:dyDescent="0.25">
      <c r="A30" s="134" t="s">
        <v>34</v>
      </c>
      <c r="B30" s="130"/>
      <c r="C30" s="131"/>
      <c r="D30" s="132"/>
      <c r="E30" s="135">
        <f>SUM(E31:E32)</f>
        <v>7000000</v>
      </c>
    </row>
    <row r="31" spans="1:5" ht="15.75" customHeight="1" x14ac:dyDescent="0.25">
      <c r="A31" s="144" t="s">
        <v>31</v>
      </c>
      <c r="B31" s="130">
        <v>14</v>
      </c>
      <c r="C31" s="131" t="s">
        <v>23</v>
      </c>
      <c r="D31" s="132">
        <v>250000</v>
      </c>
      <c r="E31" s="145">
        <f>B31*D31</f>
        <v>3500000</v>
      </c>
    </row>
    <row r="32" spans="1:5" ht="15.75" customHeight="1" x14ac:dyDescent="0.25">
      <c r="A32" s="144" t="s">
        <v>35</v>
      </c>
      <c r="B32" s="130">
        <v>7</v>
      </c>
      <c r="C32" s="131" t="s">
        <v>36</v>
      </c>
      <c r="D32" s="132">
        <v>500000</v>
      </c>
      <c r="E32" s="145">
        <f>B32*D32</f>
        <v>3500000</v>
      </c>
    </row>
    <row r="33" spans="1:5" ht="15.75" customHeight="1" x14ac:dyDescent="0.25">
      <c r="A33" s="134" t="s">
        <v>37</v>
      </c>
      <c r="B33" s="130"/>
      <c r="C33" s="131"/>
      <c r="D33" s="132"/>
      <c r="E33" s="135">
        <f>SUM(E34:E35)</f>
        <v>6000000</v>
      </c>
    </row>
    <row r="34" spans="1:5" ht="15.75" customHeight="1" x14ac:dyDescent="0.25">
      <c r="A34" s="144" t="s">
        <v>31</v>
      </c>
      <c r="B34" s="130">
        <v>12</v>
      </c>
      <c r="C34" s="131" t="s">
        <v>23</v>
      </c>
      <c r="D34" s="132">
        <v>250000</v>
      </c>
      <c r="E34" s="145">
        <f>B34*D34</f>
        <v>3000000</v>
      </c>
    </row>
    <row r="35" spans="1:5" ht="15.75" customHeight="1" x14ac:dyDescent="0.25">
      <c r="A35" s="144" t="s">
        <v>35</v>
      </c>
      <c r="B35" s="130">
        <v>6</v>
      </c>
      <c r="C35" s="131" t="s">
        <v>36</v>
      </c>
      <c r="D35" s="132">
        <v>500000</v>
      </c>
      <c r="E35" s="145">
        <f>B35*D35</f>
        <v>3000000</v>
      </c>
    </row>
    <row r="36" spans="1:5" ht="15.75" customHeight="1" x14ac:dyDescent="0.25">
      <c r="A36" s="134" t="s">
        <v>38</v>
      </c>
      <c r="B36" s="130"/>
      <c r="C36" s="131"/>
      <c r="D36" s="132"/>
      <c r="E36" s="135">
        <f>SUM(E37:E38)</f>
        <v>1000000</v>
      </c>
    </row>
    <row r="37" spans="1:5" ht="15.75" customHeight="1" x14ac:dyDescent="0.25">
      <c r="A37" s="144" t="s">
        <v>31</v>
      </c>
      <c r="B37" s="130">
        <v>2</v>
      </c>
      <c r="C37" s="131" t="s">
        <v>23</v>
      </c>
      <c r="D37" s="132">
        <v>250000</v>
      </c>
      <c r="E37" s="145">
        <f>B37*D37</f>
        <v>500000</v>
      </c>
    </row>
    <row r="38" spans="1:5" ht="15.75" customHeight="1" x14ac:dyDescent="0.25">
      <c r="A38" s="144" t="s">
        <v>35</v>
      </c>
      <c r="B38" s="130">
        <v>1</v>
      </c>
      <c r="C38" s="131" t="s">
        <v>36</v>
      </c>
      <c r="D38" s="132">
        <v>500000</v>
      </c>
      <c r="E38" s="145">
        <f>B38*D38</f>
        <v>500000</v>
      </c>
    </row>
    <row r="39" spans="1:5" ht="15.75" customHeight="1" x14ac:dyDescent="0.25">
      <c r="A39" s="144"/>
      <c r="B39" s="130"/>
      <c r="C39" s="131"/>
      <c r="D39" s="132"/>
      <c r="E39" s="145"/>
    </row>
    <row r="40" spans="1:5" ht="32.25" x14ac:dyDescent="0.4">
      <c r="A40" s="129" t="s">
        <v>39</v>
      </c>
      <c r="B40" s="130"/>
      <c r="C40" s="131"/>
      <c r="D40" s="132"/>
      <c r="E40" s="133">
        <f>SUM(E41)</f>
        <v>68000000</v>
      </c>
    </row>
    <row r="41" spans="1:5" s="8" customFormat="1" x14ac:dyDescent="0.25">
      <c r="A41" s="144" t="s">
        <v>40</v>
      </c>
      <c r="B41" s="130">
        <v>680</v>
      </c>
      <c r="C41" s="131" t="s">
        <v>41</v>
      </c>
      <c r="D41" s="132">
        <v>100000</v>
      </c>
      <c r="E41" s="145">
        <f>B41*D41</f>
        <v>68000000</v>
      </c>
    </row>
    <row r="42" spans="1:5" s="8" customFormat="1" x14ac:dyDescent="0.25">
      <c r="A42" s="144"/>
      <c r="B42" s="130"/>
      <c r="C42" s="131"/>
      <c r="D42" s="132"/>
      <c r="E42" s="145"/>
    </row>
    <row r="43" spans="1:5" ht="32.25" x14ac:dyDescent="0.4">
      <c r="A43" s="129" t="s">
        <v>42</v>
      </c>
      <c r="B43" s="130"/>
      <c r="C43" s="146"/>
      <c r="D43" s="147"/>
      <c r="E43" s="148">
        <f>SUM(E44:E69)</f>
        <v>129000000</v>
      </c>
    </row>
    <row r="44" spans="1:5" s="157" customFormat="1" ht="30" x14ac:dyDescent="0.25">
      <c r="A44" s="152" t="s">
        <v>43</v>
      </c>
      <c r="B44" s="153">
        <v>3</v>
      </c>
      <c r="C44" s="154" t="s">
        <v>44</v>
      </c>
      <c r="D44" s="155">
        <v>2000000</v>
      </c>
      <c r="E44" s="156">
        <f>D44*B44</f>
        <v>6000000</v>
      </c>
    </row>
    <row r="45" spans="1:5" s="157" customFormat="1" ht="45" x14ac:dyDescent="0.25">
      <c r="A45" s="152" t="s">
        <v>45</v>
      </c>
      <c r="B45" s="153">
        <v>18</v>
      </c>
      <c r="C45" s="154" t="s">
        <v>44</v>
      </c>
      <c r="D45" s="155">
        <v>1500000</v>
      </c>
      <c r="E45" s="156">
        <f>D45*B45</f>
        <v>27000000</v>
      </c>
    </row>
    <row r="46" spans="1:5" x14ac:dyDescent="0.25">
      <c r="A46" s="144" t="s">
        <v>46</v>
      </c>
      <c r="B46" s="130">
        <v>9</v>
      </c>
      <c r="C46" s="146" t="s">
        <v>13</v>
      </c>
      <c r="D46" s="147">
        <v>500000</v>
      </c>
      <c r="E46" s="158">
        <f>D46*B46</f>
        <v>4500000</v>
      </c>
    </row>
    <row r="47" spans="1:5" x14ac:dyDescent="0.25">
      <c r="A47" s="144" t="s">
        <v>47</v>
      </c>
      <c r="B47" s="130">
        <v>21</v>
      </c>
      <c r="C47" s="146" t="s">
        <v>48</v>
      </c>
      <c r="D47" s="147">
        <v>1500000</v>
      </c>
      <c r="E47" s="158">
        <f>D47*B47</f>
        <v>31500000</v>
      </c>
    </row>
    <row r="48" spans="1:5" x14ac:dyDescent="0.25">
      <c r="A48" s="206"/>
      <c r="B48" s="207"/>
      <c r="C48" s="208"/>
      <c r="D48" s="209"/>
      <c r="E48" s="210"/>
    </row>
    <row r="49" spans="1:5" x14ac:dyDescent="0.25">
      <c r="A49" s="211"/>
      <c r="B49" s="212"/>
      <c r="C49" s="213"/>
      <c r="D49" s="214"/>
      <c r="E49" s="215"/>
    </row>
    <row r="50" spans="1:5" x14ac:dyDescent="0.25">
      <c r="A50" s="211"/>
      <c r="B50" s="212"/>
      <c r="C50" s="213"/>
      <c r="D50" s="214"/>
      <c r="E50" s="215"/>
    </row>
    <row r="51" spans="1:5" x14ac:dyDescent="0.25">
      <c r="A51" s="211"/>
      <c r="B51" s="212"/>
      <c r="C51" s="213"/>
      <c r="D51" s="214"/>
      <c r="E51" s="215"/>
    </row>
    <row r="52" spans="1:5" x14ac:dyDescent="0.25">
      <c r="A52" s="211"/>
      <c r="B52" s="212"/>
      <c r="C52" s="213"/>
      <c r="D52" s="214"/>
      <c r="E52" s="215"/>
    </row>
    <row r="53" spans="1:5" x14ac:dyDescent="0.25">
      <c r="A53" s="211"/>
      <c r="B53" s="212"/>
      <c r="C53" s="213"/>
      <c r="D53" s="214"/>
      <c r="E53" s="215"/>
    </row>
    <row r="54" spans="1:5" x14ac:dyDescent="0.25">
      <c r="A54" s="211"/>
      <c r="B54" s="212"/>
      <c r="C54" s="213"/>
      <c r="D54" s="214"/>
      <c r="E54" s="215"/>
    </row>
    <row r="55" spans="1:5" x14ac:dyDescent="0.25">
      <c r="A55" s="211"/>
      <c r="B55" s="212"/>
      <c r="C55" s="213"/>
      <c r="D55" s="214"/>
      <c r="E55" s="215"/>
    </row>
    <row r="56" spans="1:5" x14ac:dyDescent="0.25">
      <c r="A56" s="211"/>
      <c r="B56" s="212"/>
      <c r="C56" s="213"/>
      <c r="D56" s="214"/>
      <c r="E56" s="215"/>
    </row>
    <row r="57" spans="1:5" x14ac:dyDescent="0.25">
      <c r="A57" s="211"/>
      <c r="B57" s="212"/>
      <c r="C57" s="213"/>
      <c r="D57" s="214"/>
      <c r="E57" s="215"/>
    </row>
    <row r="58" spans="1:5" x14ac:dyDescent="0.25">
      <c r="A58" s="211"/>
      <c r="B58" s="212"/>
      <c r="C58" s="213"/>
      <c r="D58" s="214"/>
      <c r="E58" s="215"/>
    </row>
    <row r="59" spans="1:5" x14ac:dyDescent="0.25">
      <c r="A59" s="216"/>
      <c r="B59" s="217"/>
      <c r="C59" s="218"/>
      <c r="D59" s="219"/>
      <c r="E59" s="220"/>
    </row>
    <row r="60" spans="1:5" x14ac:dyDescent="0.25">
      <c r="A60" s="122" t="s">
        <v>3</v>
      </c>
      <c r="B60" s="112" t="s">
        <v>4</v>
      </c>
      <c r="C60" s="113"/>
      <c r="D60" s="114"/>
      <c r="E60" s="123" t="s">
        <v>5</v>
      </c>
    </row>
    <row r="61" spans="1:5" ht="19.5" customHeight="1" x14ac:dyDescent="0.25">
      <c r="A61" s="124"/>
      <c r="B61" s="125" t="s">
        <v>6</v>
      </c>
      <c r="C61" s="125" t="s">
        <v>7</v>
      </c>
      <c r="D61" s="125" t="s">
        <v>8</v>
      </c>
      <c r="E61" s="126"/>
    </row>
    <row r="62" spans="1:5" x14ac:dyDescent="0.25">
      <c r="A62" s="127">
        <v>1</v>
      </c>
      <c r="B62" s="128">
        <v>2</v>
      </c>
      <c r="C62" s="128">
        <v>3</v>
      </c>
      <c r="D62" s="128">
        <v>4</v>
      </c>
      <c r="E62" s="128" t="s">
        <v>9</v>
      </c>
    </row>
    <row r="63" spans="1:5" ht="30" x14ac:dyDescent="0.25">
      <c r="A63" s="134" t="s">
        <v>38</v>
      </c>
      <c r="B63" s="130"/>
      <c r="C63" s="131"/>
      <c r="D63" s="132"/>
      <c r="E63" s="135"/>
    </row>
    <row r="64" spans="1:5" x14ac:dyDescent="0.25">
      <c r="A64" s="134" t="s">
        <v>49</v>
      </c>
      <c r="B64" s="130"/>
      <c r="C64" s="131"/>
      <c r="D64" s="132"/>
      <c r="E64" s="135"/>
    </row>
    <row r="65" spans="1:5" ht="16.5" customHeight="1" x14ac:dyDescent="0.25">
      <c r="A65" s="152" t="s">
        <v>50</v>
      </c>
      <c r="B65" s="153">
        <v>6</v>
      </c>
      <c r="C65" s="159" t="s">
        <v>13</v>
      </c>
      <c r="D65" s="155">
        <v>5000000</v>
      </c>
      <c r="E65" s="156">
        <f>D65*B65</f>
        <v>30000000</v>
      </c>
    </row>
    <row r="66" spans="1:5" ht="16.5" customHeight="1" x14ac:dyDescent="0.25">
      <c r="A66" s="152" t="s">
        <v>51</v>
      </c>
      <c r="B66" s="153">
        <v>2</v>
      </c>
      <c r="C66" s="159" t="s">
        <v>13</v>
      </c>
      <c r="D66" s="155">
        <v>1000000</v>
      </c>
      <c r="E66" s="156">
        <f>D66*B66</f>
        <v>2000000</v>
      </c>
    </row>
    <row r="67" spans="1:5" x14ac:dyDescent="0.25">
      <c r="A67" s="134" t="s">
        <v>52</v>
      </c>
      <c r="B67" s="153"/>
      <c r="C67" s="159"/>
      <c r="D67" s="155"/>
      <c r="E67" s="156"/>
    </row>
    <row r="68" spans="1:5" ht="17.25" customHeight="1" x14ac:dyDescent="0.25">
      <c r="A68" s="152" t="s">
        <v>50</v>
      </c>
      <c r="B68" s="153">
        <v>5</v>
      </c>
      <c r="C68" s="159" t="s">
        <v>13</v>
      </c>
      <c r="D68" s="155">
        <v>5000000</v>
      </c>
      <c r="E68" s="156">
        <f>D68*B68</f>
        <v>25000000</v>
      </c>
    </row>
    <row r="69" spans="1:5" ht="17.25" customHeight="1" x14ac:dyDescent="0.25">
      <c r="A69" s="152" t="s">
        <v>51</v>
      </c>
      <c r="B69" s="153">
        <v>3</v>
      </c>
      <c r="C69" s="159" t="s">
        <v>13</v>
      </c>
      <c r="D69" s="155">
        <v>1000000</v>
      </c>
      <c r="E69" s="156">
        <f>D69*B69</f>
        <v>3000000</v>
      </c>
    </row>
    <row r="70" spans="1:5" x14ac:dyDescent="0.25">
      <c r="A70" s="144"/>
      <c r="B70" s="130"/>
      <c r="C70" s="146"/>
      <c r="D70" s="147"/>
      <c r="E70" s="158"/>
    </row>
    <row r="71" spans="1:5" ht="17.25" x14ac:dyDescent="0.4">
      <c r="A71" s="129" t="s">
        <v>53</v>
      </c>
      <c r="B71" s="130"/>
      <c r="C71" s="146"/>
      <c r="D71" s="160"/>
      <c r="E71" s="148">
        <f>E72</f>
        <v>3000000</v>
      </c>
    </row>
    <row r="72" spans="1:5" x14ac:dyDescent="0.25">
      <c r="A72" s="149" t="s">
        <v>54</v>
      </c>
      <c r="B72" s="150">
        <v>10000</v>
      </c>
      <c r="C72" s="131" t="s">
        <v>55</v>
      </c>
      <c r="D72" s="130">
        <v>300</v>
      </c>
      <c r="E72" s="145">
        <f>B72*D72</f>
        <v>3000000</v>
      </c>
    </row>
    <row r="73" spans="1:5" x14ac:dyDescent="0.25">
      <c r="A73" s="144"/>
      <c r="B73" s="130"/>
      <c r="C73" s="131"/>
      <c r="D73" s="130"/>
      <c r="E73" s="145"/>
    </row>
    <row r="74" spans="1:5" ht="17.25" x14ac:dyDescent="0.4">
      <c r="A74" s="129" t="s">
        <v>56</v>
      </c>
      <c r="B74" s="130"/>
      <c r="C74" s="131"/>
      <c r="D74" s="130"/>
      <c r="E74" s="161">
        <f>E75</f>
        <v>6250000</v>
      </c>
    </row>
    <row r="75" spans="1:5" x14ac:dyDescent="0.25">
      <c r="A75" s="144" t="s">
        <v>57</v>
      </c>
      <c r="B75" s="130">
        <v>250</v>
      </c>
      <c r="C75" s="131" t="s">
        <v>55</v>
      </c>
      <c r="D75" s="147">
        <v>25000</v>
      </c>
      <c r="E75" s="145">
        <f t="shared" ref="E75" si="1">B75*D75</f>
        <v>6250000</v>
      </c>
    </row>
    <row r="76" spans="1:5" x14ac:dyDescent="0.25">
      <c r="A76" s="144"/>
      <c r="B76" s="130"/>
      <c r="C76" s="131"/>
      <c r="D76" s="130"/>
      <c r="E76" s="145"/>
    </row>
    <row r="77" spans="1:5" ht="17.25" x14ac:dyDescent="0.4">
      <c r="A77" s="129" t="s">
        <v>58</v>
      </c>
      <c r="B77" s="130"/>
      <c r="C77" s="131" t="s">
        <v>59</v>
      </c>
      <c r="D77" s="132"/>
      <c r="E77" s="161">
        <f>SUM(E78)</f>
        <v>44500000</v>
      </c>
    </row>
    <row r="78" spans="1:5" x14ac:dyDescent="0.25">
      <c r="A78" s="144" t="s">
        <v>60</v>
      </c>
      <c r="B78" s="130">
        <v>89</v>
      </c>
      <c r="C78" s="131" t="s">
        <v>36</v>
      </c>
      <c r="D78" s="132">
        <v>500000</v>
      </c>
      <c r="E78" s="145">
        <f>D78*B78</f>
        <v>44500000</v>
      </c>
    </row>
    <row r="79" spans="1:5" x14ac:dyDescent="0.25">
      <c r="A79" s="144"/>
      <c r="B79" s="130"/>
      <c r="C79" s="131"/>
      <c r="D79" s="132"/>
      <c r="E79" s="145"/>
    </row>
    <row r="80" spans="1:5" ht="17.25" x14ac:dyDescent="0.4">
      <c r="A80" s="162" t="s">
        <v>61</v>
      </c>
      <c r="B80" s="130"/>
      <c r="C80" s="131"/>
      <c r="D80" s="132"/>
      <c r="E80" s="161">
        <f>SUM(E81:E82)</f>
        <v>16400000</v>
      </c>
    </row>
    <row r="81" spans="1:5" x14ac:dyDescent="0.25">
      <c r="A81" s="144" t="s">
        <v>62</v>
      </c>
      <c r="B81" s="130">
        <v>4</v>
      </c>
      <c r="C81" s="131" t="s">
        <v>63</v>
      </c>
      <c r="D81" s="132">
        <v>3500000</v>
      </c>
      <c r="E81" s="145">
        <f t="shared" ref="E81:E83" si="2">D81*B81</f>
        <v>14000000</v>
      </c>
    </row>
    <row r="82" spans="1:5" x14ac:dyDescent="0.25">
      <c r="A82" s="144" t="s">
        <v>64</v>
      </c>
      <c r="B82" s="130">
        <v>6</v>
      </c>
      <c r="C82" s="131" t="s">
        <v>65</v>
      </c>
      <c r="D82" s="132">
        <v>400000</v>
      </c>
      <c r="E82" s="145">
        <f t="shared" si="2"/>
        <v>2400000</v>
      </c>
    </row>
    <row r="83" spans="1:5" x14ac:dyDescent="0.25">
      <c r="A83" s="144"/>
      <c r="B83" s="130"/>
      <c r="C83" s="131"/>
      <c r="D83" s="132"/>
      <c r="E83" s="145">
        <f t="shared" si="2"/>
        <v>0</v>
      </c>
    </row>
    <row r="84" spans="1:5" ht="17.25" x14ac:dyDescent="0.4">
      <c r="A84" s="129" t="s">
        <v>66</v>
      </c>
      <c r="B84" s="130"/>
      <c r="C84" s="131"/>
      <c r="D84" s="130"/>
      <c r="E84" s="133">
        <f>E85+E89</f>
        <v>25950000</v>
      </c>
    </row>
    <row r="85" spans="1:5" x14ac:dyDescent="0.25">
      <c r="A85" s="134" t="s">
        <v>33</v>
      </c>
      <c r="B85" s="130"/>
      <c r="C85" s="131"/>
      <c r="D85" s="130"/>
      <c r="E85" s="135">
        <f>SUM(E86:E88)</f>
        <v>8800000</v>
      </c>
    </row>
    <row r="86" spans="1:5" x14ac:dyDescent="0.25">
      <c r="A86" s="163" t="s">
        <v>67</v>
      </c>
      <c r="B86" s="130">
        <v>50</v>
      </c>
      <c r="C86" s="131" t="s">
        <v>23</v>
      </c>
      <c r="D86" s="164">
        <v>20000</v>
      </c>
      <c r="E86" s="145">
        <f>B86*D86</f>
        <v>1000000</v>
      </c>
    </row>
    <row r="87" spans="1:5" x14ac:dyDescent="0.25">
      <c r="A87" s="163" t="s">
        <v>68</v>
      </c>
      <c r="B87" s="130">
        <v>400</v>
      </c>
      <c r="C87" s="131" t="s">
        <v>23</v>
      </c>
      <c r="D87" s="164">
        <v>7000</v>
      </c>
      <c r="E87" s="145">
        <f>B87*D87</f>
        <v>2800000</v>
      </c>
    </row>
    <row r="88" spans="1:5" x14ac:dyDescent="0.25">
      <c r="A88" s="163" t="s">
        <v>69</v>
      </c>
      <c r="B88" s="130">
        <v>5</v>
      </c>
      <c r="C88" s="131" t="s">
        <v>70</v>
      </c>
      <c r="D88" s="164">
        <v>1000000</v>
      </c>
      <c r="E88" s="145">
        <f>B88*D88</f>
        <v>5000000</v>
      </c>
    </row>
    <row r="89" spans="1:5" x14ac:dyDescent="0.25">
      <c r="A89" s="134" t="s">
        <v>71</v>
      </c>
      <c r="B89" s="130"/>
      <c r="C89" s="131"/>
      <c r="D89" s="132"/>
      <c r="E89" s="135">
        <f>SUM(E90:E92)</f>
        <v>17150000</v>
      </c>
    </row>
    <row r="90" spans="1:5" x14ac:dyDescent="0.25">
      <c r="A90" s="144" t="s">
        <v>67</v>
      </c>
      <c r="B90" s="130">
        <v>70</v>
      </c>
      <c r="C90" s="131" t="s">
        <v>23</v>
      </c>
      <c r="D90" s="132">
        <v>20000</v>
      </c>
      <c r="E90" s="145">
        <f>D90*B90</f>
        <v>1400000</v>
      </c>
    </row>
    <row r="91" spans="1:5" x14ac:dyDescent="0.25">
      <c r="A91" s="144" t="s">
        <v>68</v>
      </c>
      <c r="B91" s="130">
        <v>750</v>
      </c>
      <c r="C91" s="131" t="s">
        <v>23</v>
      </c>
      <c r="D91" s="132">
        <v>7000</v>
      </c>
      <c r="E91" s="145">
        <f>D91*B91</f>
        <v>5250000</v>
      </c>
    </row>
    <row r="92" spans="1:5" x14ac:dyDescent="0.25">
      <c r="A92" s="144" t="s">
        <v>72</v>
      </c>
      <c r="B92" s="130">
        <v>7</v>
      </c>
      <c r="C92" s="131" t="s">
        <v>36</v>
      </c>
      <c r="D92" s="132">
        <v>1500000</v>
      </c>
      <c r="E92" s="145">
        <f>D92*B92</f>
        <v>10500000</v>
      </c>
    </row>
    <row r="93" spans="1:5" x14ac:dyDescent="0.25">
      <c r="A93" s="144"/>
      <c r="B93" s="130"/>
      <c r="C93" s="131"/>
      <c r="D93" s="132"/>
      <c r="E93" s="145"/>
    </row>
    <row r="94" spans="1:5" ht="17.25" x14ac:dyDescent="0.4">
      <c r="A94" s="165" t="s">
        <v>73</v>
      </c>
      <c r="B94" s="130"/>
      <c r="C94" s="131"/>
      <c r="D94" s="164"/>
      <c r="E94" s="133">
        <f>E95</f>
        <v>5000000</v>
      </c>
    </row>
    <row r="95" spans="1:5" x14ac:dyDescent="0.25">
      <c r="A95" s="166" t="s">
        <v>33</v>
      </c>
      <c r="B95" s="130"/>
      <c r="C95" s="131"/>
      <c r="D95" s="164"/>
      <c r="E95" s="135">
        <f>SUM(E96)</f>
        <v>5000000</v>
      </c>
    </row>
    <row r="96" spans="1:5" x14ac:dyDescent="0.25">
      <c r="A96" s="167" t="s">
        <v>74</v>
      </c>
      <c r="B96" s="130">
        <v>5</v>
      </c>
      <c r="C96" s="131" t="s">
        <v>70</v>
      </c>
      <c r="D96" s="164">
        <v>1000000</v>
      </c>
      <c r="E96" s="145">
        <f>B96*D96</f>
        <v>5000000</v>
      </c>
    </row>
    <row r="97" spans="1:5" x14ac:dyDescent="0.25">
      <c r="A97" s="167"/>
      <c r="B97" s="130"/>
      <c r="C97" s="131"/>
      <c r="D97" s="164"/>
      <c r="E97" s="145"/>
    </row>
    <row r="98" spans="1:5" ht="17.25" x14ac:dyDescent="0.4">
      <c r="A98" s="165" t="s">
        <v>75</v>
      </c>
      <c r="B98" s="130"/>
      <c r="C98" s="131"/>
      <c r="D98" s="164"/>
      <c r="E98" s="133">
        <f>E99+E101</f>
        <v>12000000</v>
      </c>
    </row>
    <row r="99" spans="1:5" x14ac:dyDescent="0.25">
      <c r="A99" s="166" t="s">
        <v>33</v>
      </c>
      <c r="B99" s="130"/>
      <c r="C99" s="131"/>
      <c r="D99" s="164"/>
      <c r="E99" s="135">
        <f>E100</f>
        <v>5000000</v>
      </c>
    </row>
    <row r="100" spans="1:5" x14ac:dyDescent="0.25">
      <c r="A100" s="167" t="s">
        <v>76</v>
      </c>
      <c r="B100" s="130">
        <v>5</v>
      </c>
      <c r="C100" s="131" t="s">
        <v>70</v>
      </c>
      <c r="D100" s="164">
        <v>1000000</v>
      </c>
      <c r="E100" s="145">
        <f>B100*D100</f>
        <v>5000000</v>
      </c>
    </row>
    <row r="101" spans="1:5" x14ac:dyDescent="0.25">
      <c r="A101" s="166" t="s">
        <v>34</v>
      </c>
      <c r="B101" s="130"/>
      <c r="C101" s="131"/>
      <c r="D101" s="164"/>
      <c r="E101" s="135">
        <f>SUM(E102)</f>
        <v>7000000</v>
      </c>
    </row>
    <row r="102" spans="1:5" ht="30" x14ac:dyDescent="0.25">
      <c r="A102" s="141" t="s">
        <v>77</v>
      </c>
      <c r="B102" s="130">
        <v>7</v>
      </c>
      <c r="C102" s="131" t="s">
        <v>70</v>
      </c>
      <c r="D102" s="132">
        <v>1000000</v>
      </c>
      <c r="E102" s="145">
        <f>D102*B102</f>
        <v>7000000</v>
      </c>
    </row>
    <row r="103" spans="1:5" x14ac:dyDescent="0.25">
      <c r="A103" s="141"/>
      <c r="B103" s="130"/>
      <c r="C103" s="131"/>
      <c r="D103" s="132"/>
      <c r="E103" s="145"/>
    </row>
    <row r="104" spans="1:5" ht="17.25" x14ac:dyDescent="0.4">
      <c r="A104" s="165" t="s">
        <v>78</v>
      </c>
      <c r="B104" s="130"/>
      <c r="C104" s="131"/>
      <c r="D104" s="132"/>
      <c r="E104" s="133">
        <f>E105+E107</f>
        <v>12000000</v>
      </c>
    </row>
    <row r="105" spans="1:5" x14ac:dyDescent="0.25">
      <c r="A105" s="166" t="s">
        <v>33</v>
      </c>
      <c r="B105" s="130"/>
      <c r="C105" s="131"/>
      <c r="D105" s="132"/>
      <c r="E105" s="135">
        <f>E106</f>
        <v>5000000</v>
      </c>
    </row>
    <row r="106" spans="1:5" x14ac:dyDescent="0.25">
      <c r="A106" s="167" t="s">
        <v>79</v>
      </c>
      <c r="B106" s="130">
        <v>5</v>
      </c>
      <c r="C106" s="131" t="s">
        <v>70</v>
      </c>
      <c r="D106" s="164">
        <v>1000000</v>
      </c>
      <c r="E106" s="145">
        <f>B106*D106</f>
        <v>5000000</v>
      </c>
    </row>
    <row r="107" spans="1:5" x14ac:dyDescent="0.25">
      <c r="A107" s="166" t="s">
        <v>34</v>
      </c>
      <c r="B107" s="130"/>
      <c r="C107" s="131"/>
      <c r="D107" s="164"/>
      <c r="E107" s="135">
        <f>E108</f>
        <v>7000000</v>
      </c>
    </row>
    <row r="108" spans="1:5" ht="30" x14ac:dyDescent="0.25">
      <c r="A108" s="141" t="s">
        <v>80</v>
      </c>
      <c r="B108" s="130">
        <v>7</v>
      </c>
      <c r="C108" s="131" t="s">
        <v>70</v>
      </c>
      <c r="D108" s="132">
        <v>1000000</v>
      </c>
      <c r="E108" s="145">
        <f>D108*B108</f>
        <v>7000000</v>
      </c>
    </row>
    <row r="109" spans="1:5" x14ac:dyDescent="0.25">
      <c r="A109" s="221"/>
      <c r="B109" s="207"/>
      <c r="C109" s="222"/>
      <c r="D109" s="223"/>
      <c r="E109" s="224"/>
    </row>
    <row r="110" spans="1:5" x14ac:dyDescent="0.25">
      <c r="A110" s="225"/>
      <c r="B110" s="212"/>
      <c r="C110" s="226"/>
      <c r="D110" s="227"/>
      <c r="E110" s="228"/>
    </row>
    <row r="111" spans="1:5" x14ac:dyDescent="0.25">
      <c r="A111" s="225"/>
      <c r="B111" s="212"/>
      <c r="C111" s="226"/>
      <c r="D111" s="227"/>
      <c r="E111" s="228"/>
    </row>
    <row r="112" spans="1:5" x14ac:dyDescent="0.25">
      <c r="A112" s="225"/>
      <c r="B112" s="212"/>
      <c r="C112" s="226"/>
      <c r="D112" s="227"/>
      <c r="E112" s="228"/>
    </row>
    <row r="113" spans="1:5" x14ac:dyDescent="0.25">
      <c r="A113" s="225"/>
      <c r="B113" s="212"/>
      <c r="C113" s="226"/>
      <c r="D113" s="227"/>
      <c r="E113" s="228"/>
    </row>
    <row r="114" spans="1:5" x14ac:dyDescent="0.25">
      <c r="A114" s="225"/>
      <c r="B114" s="212"/>
      <c r="C114" s="226"/>
      <c r="D114" s="227"/>
      <c r="E114" s="228"/>
    </row>
    <row r="115" spans="1:5" x14ac:dyDescent="0.25">
      <c r="A115" s="225"/>
      <c r="B115" s="212"/>
      <c r="C115" s="226"/>
      <c r="D115" s="227"/>
      <c r="E115" s="228"/>
    </row>
    <row r="116" spans="1:5" x14ac:dyDescent="0.25">
      <c r="A116" s="225"/>
      <c r="B116" s="212"/>
      <c r="C116" s="226"/>
      <c r="D116" s="227"/>
      <c r="E116" s="228"/>
    </row>
    <row r="117" spans="1:5" x14ac:dyDescent="0.25">
      <c r="A117" s="225"/>
      <c r="B117" s="212"/>
      <c r="C117" s="226"/>
      <c r="D117" s="227"/>
      <c r="E117" s="228"/>
    </row>
    <row r="118" spans="1:5" x14ac:dyDescent="0.25">
      <c r="A118" s="225"/>
      <c r="B118" s="212"/>
      <c r="C118" s="226"/>
      <c r="D118" s="227"/>
      <c r="E118" s="228"/>
    </row>
    <row r="119" spans="1:5" x14ac:dyDescent="0.25">
      <c r="A119" s="225"/>
      <c r="B119" s="212"/>
      <c r="C119" s="226"/>
      <c r="D119" s="227"/>
      <c r="E119" s="228"/>
    </row>
    <row r="120" spans="1:5" x14ac:dyDescent="0.25">
      <c r="A120" s="229"/>
      <c r="B120" s="217"/>
      <c r="C120" s="230"/>
      <c r="D120" s="231"/>
      <c r="E120" s="232"/>
    </row>
    <row r="121" spans="1:5" x14ac:dyDescent="0.25">
      <c r="A121" s="122" t="s">
        <v>3</v>
      </c>
      <c r="B121" s="112" t="s">
        <v>4</v>
      </c>
      <c r="C121" s="113"/>
      <c r="D121" s="114"/>
      <c r="E121" s="123" t="s">
        <v>5</v>
      </c>
    </row>
    <row r="122" spans="1:5" ht="22.5" customHeight="1" x14ac:dyDescent="0.25">
      <c r="A122" s="124"/>
      <c r="B122" s="125" t="s">
        <v>6</v>
      </c>
      <c r="C122" s="125" t="s">
        <v>7</v>
      </c>
      <c r="D122" s="125" t="s">
        <v>8</v>
      </c>
      <c r="E122" s="126"/>
    </row>
    <row r="123" spans="1:5" x14ac:dyDescent="0.25">
      <c r="A123" s="127">
        <v>1</v>
      </c>
      <c r="B123" s="128">
        <v>2</v>
      </c>
      <c r="C123" s="128">
        <v>3</v>
      </c>
      <c r="D123" s="128">
        <v>4</v>
      </c>
      <c r="E123" s="128" t="s">
        <v>9</v>
      </c>
    </row>
    <row r="124" spans="1:5" ht="17.25" x14ac:dyDescent="0.4">
      <c r="A124" s="165" t="s">
        <v>81</v>
      </c>
      <c r="B124" s="130"/>
      <c r="C124" s="131"/>
      <c r="D124" s="130"/>
      <c r="E124" s="133">
        <f>E125+E127</f>
        <v>46250000</v>
      </c>
    </row>
    <row r="125" spans="1:5" x14ac:dyDescent="0.25">
      <c r="A125" s="166" t="s">
        <v>33</v>
      </c>
      <c r="B125" s="130"/>
      <c r="C125" s="131"/>
      <c r="D125" s="130"/>
      <c r="E125" s="135">
        <f>E126</f>
        <v>3750000</v>
      </c>
    </row>
    <row r="126" spans="1:5" x14ac:dyDescent="0.25">
      <c r="A126" s="167" t="s">
        <v>82</v>
      </c>
      <c r="B126" s="130">
        <v>5</v>
      </c>
      <c r="C126" s="131" t="s">
        <v>36</v>
      </c>
      <c r="D126" s="132">
        <v>750000</v>
      </c>
      <c r="E126" s="145">
        <f>B126*D126</f>
        <v>3750000</v>
      </c>
    </row>
    <row r="127" spans="1:5" x14ac:dyDescent="0.25">
      <c r="A127" s="166" t="s">
        <v>34</v>
      </c>
      <c r="B127" s="130"/>
      <c r="C127" s="131"/>
      <c r="D127" s="132"/>
      <c r="E127" s="135">
        <f>SUM(E128:E129)</f>
        <v>42500000</v>
      </c>
    </row>
    <row r="128" spans="1:5" x14ac:dyDescent="0.25">
      <c r="A128" s="144" t="s">
        <v>83</v>
      </c>
      <c r="B128" s="130">
        <v>41</v>
      </c>
      <c r="C128" s="131" t="s">
        <v>36</v>
      </c>
      <c r="D128" s="132">
        <v>1000000</v>
      </c>
      <c r="E128" s="145">
        <f>D128*B128</f>
        <v>41000000</v>
      </c>
    </row>
    <row r="129" spans="1:5" x14ac:dyDescent="0.25">
      <c r="A129" s="168" t="s">
        <v>84</v>
      </c>
      <c r="B129" s="130">
        <v>1</v>
      </c>
      <c r="C129" s="131" t="s">
        <v>36</v>
      </c>
      <c r="D129" s="132">
        <v>1500000</v>
      </c>
      <c r="E129" s="145">
        <f>D129*B129</f>
        <v>1500000</v>
      </c>
    </row>
    <row r="130" spans="1:5" x14ac:dyDescent="0.25">
      <c r="A130" s="141"/>
      <c r="B130" s="130"/>
      <c r="C130" s="131"/>
      <c r="D130" s="132"/>
      <c r="E130" s="145"/>
    </row>
    <row r="131" spans="1:5" ht="17.25" x14ac:dyDescent="0.4">
      <c r="A131" s="165" t="s">
        <v>85</v>
      </c>
      <c r="B131" s="130"/>
      <c r="C131" s="131"/>
      <c r="D131" s="132"/>
      <c r="E131" s="133">
        <f>E132+E135</f>
        <v>36500000</v>
      </c>
    </row>
    <row r="132" spans="1:5" x14ac:dyDescent="0.25">
      <c r="A132" s="166" t="s">
        <v>33</v>
      </c>
      <c r="B132" s="130"/>
      <c r="C132" s="131"/>
      <c r="D132" s="132"/>
      <c r="E132" s="135">
        <f>SUM(E133:E134)</f>
        <v>15000000</v>
      </c>
    </row>
    <row r="133" spans="1:5" x14ac:dyDescent="0.25">
      <c r="A133" s="141" t="s">
        <v>86</v>
      </c>
      <c r="B133" s="130">
        <v>5</v>
      </c>
      <c r="C133" s="131" t="s">
        <v>36</v>
      </c>
      <c r="D133" s="132">
        <v>2000000</v>
      </c>
      <c r="E133" s="145">
        <f>B133*D133</f>
        <v>10000000</v>
      </c>
    </row>
    <row r="134" spans="1:5" x14ac:dyDescent="0.25">
      <c r="A134" s="141" t="s">
        <v>87</v>
      </c>
      <c r="B134" s="130">
        <v>5</v>
      </c>
      <c r="C134" s="131" t="s">
        <v>36</v>
      </c>
      <c r="D134" s="132">
        <v>1000000</v>
      </c>
      <c r="E134" s="145">
        <f>B134*D134</f>
        <v>5000000</v>
      </c>
    </row>
    <row r="135" spans="1:5" x14ac:dyDescent="0.25">
      <c r="A135" s="166" t="s">
        <v>34</v>
      </c>
      <c r="B135" s="130"/>
      <c r="C135" s="131"/>
      <c r="D135" s="132"/>
      <c r="E135" s="135">
        <f>SUM(E137:E141)</f>
        <v>21500000</v>
      </c>
    </row>
    <row r="136" spans="1:5" x14ac:dyDescent="0.25">
      <c r="A136" s="169" t="s">
        <v>88</v>
      </c>
      <c r="B136" s="130"/>
      <c r="C136" s="131"/>
      <c r="D136" s="132"/>
      <c r="E136" s="145"/>
    </row>
    <row r="137" spans="1:5" x14ac:dyDescent="0.25">
      <c r="A137" s="141" t="s">
        <v>89</v>
      </c>
      <c r="B137" s="130">
        <v>6</v>
      </c>
      <c r="C137" s="131" t="s">
        <v>36</v>
      </c>
      <c r="D137" s="132">
        <v>1000000</v>
      </c>
      <c r="E137" s="145">
        <f>D137*B137</f>
        <v>6000000</v>
      </c>
    </row>
    <row r="138" spans="1:5" x14ac:dyDescent="0.25">
      <c r="A138" s="141" t="s">
        <v>90</v>
      </c>
      <c r="B138" s="130">
        <v>6</v>
      </c>
      <c r="C138" s="131" t="s">
        <v>36</v>
      </c>
      <c r="D138" s="132">
        <v>2000000</v>
      </c>
      <c r="E138" s="145">
        <f>D138*B138</f>
        <v>12000000</v>
      </c>
    </row>
    <row r="139" spans="1:5" x14ac:dyDescent="0.25">
      <c r="A139" s="169" t="s">
        <v>91</v>
      </c>
      <c r="B139" s="130"/>
      <c r="C139" s="131"/>
      <c r="D139" s="132"/>
      <c r="E139" s="145"/>
    </row>
    <row r="140" spans="1:5" x14ac:dyDescent="0.25">
      <c r="A140" s="141" t="s">
        <v>92</v>
      </c>
      <c r="B140" s="130">
        <v>1</v>
      </c>
      <c r="C140" s="131" t="s">
        <v>36</v>
      </c>
      <c r="D140" s="132">
        <v>1000000</v>
      </c>
      <c r="E140" s="145">
        <f>D140*B140</f>
        <v>1000000</v>
      </c>
    </row>
    <row r="141" spans="1:5" x14ac:dyDescent="0.25">
      <c r="A141" s="141" t="s">
        <v>90</v>
      </c>
      <c r="B141" s="130">
        <v>1</v>
      </c>
      <c r="C141" s="131" t="s">
        <v>36</v>
      </c>
      <c r="D141" s="132">
        <v>2500000</v>
      </c>
      <c r="E141" s="145">
        <f>D141*B141</f>
        <v>2500000</v>
      </c>
    </row>
    <row r="142" spans="1:5" x14ac:dyDescent="0.25">
      <c r="A142" s="141"/>
      <c r="B142" s="130"/>
      <c r="C142" s="131"/>
      <c r="D142" s="132"/>
      <c r="E142" s="145"/>
    </row>
    <row r="143" spans="1:5" ht="17.25" x14ac:dyDescent="0.4">
      <c r="A143" s="165" t="s">
        <v>93</v>
      </c>
      <c r="B143" s="130"/>
      <c r="C143" s="131"/>
      <c r="D143" s="132"/>
      <c r="E143" s="161">
        <f>SUM(E146+E144)</f>
        <v>13000000</v>
      </c>
    </row>
    <row r="144" spans="1:5" x14ac:dyDescent="0.25">
      <c r="A144" s="166" t="s">
        <v>33</v>
      </c>
      <c r="B144" s="130"/>
      <c r="C144" s="131"/>
      <c r="D144" s="132"/>
      <c r="E144" s="135">
        <f>SUM(E145)</f>
        <v>5000000</v>
      </c>
    </row>
    <row r="145" spans="1:5" x14ac:dyDescent="0.25">
      <c r="A145" s="170" t="s">
        <v>94</v>
      </c>
      <c r="B145" s="130">
        <v>5</v>
      </c>
      <c r="C145" s="131" t="s">
        <v>70</v>
      </c>
      <c r="D145" s="132">
        <v>1000000</v>
      </c>
      <c r="E145" s="145">
        <f>B145*D145</f>
        <v>5000000</v>
      </c>
    </row>
    <row r="146" spans="1:5" x14ac:dyDescent="0.25">
      <c r="A146" s="166" t="s">
        <v>34</v>
      </c>
      <c r="B146" s="130"/>
      <c r="C146" s="131"/>
      <c r="D146" s="132"/>
      <c r="E146" s="135">
        <f>SUM(E147:E147)</f>
        <v>8000000</v>
      </c>
    </row>
    <row r="147" spans="1:5" ht="15" customHeight="1" x14ac:dyDescent="0.25">
      <c r="A147" s="141" t="s">
        <v>95</v>
      </c>
      <c r="B147" s="130">
        <v>8</v>
      </c>
      <c r="C147" s="131" t="s">
        <v>36</v>
      </c>
      <c r="D147" s="132">
        <v>1000000</v>
      </c>
      <c r="E147" s="145">
        <f>D147*B147</f>
        <v>8000000</v>
      </c>
    </row>
    <row r="148" spans="1:5" x14ac:dyDescent="0.25">
      <c r="A148" s="141"/>
      <c r="B148" s="130"/>
      <c r="C148" s="131"/>
      <c r="D148" s="132"/>
      <c r="E148" s="145"/>
    </row>
    <row r="149" spans="1:5" ht="17.25" x14ac:dyDescent="0.4">
      <c r="A149" s="165" t="s">
        <v>96</v>
      </c>
      <c r="B149" s="130" t="s">
        <v>59</v>
      </c>
      <c r="C149" s="131"/>
      <c r="D149" s="130"/>
      <c r="E149" s="161">
        <f>E153+E156+E159+E190+E183+E150</f>
        <v>213000000</v>
      </c>
    </row>
    <row r="150" spans="1:5" x14ac:dyDescent="0.25">
      <c r="A150" s="171" t="s">
        <v>30</v>
      </c>
      <c r="B150" s="130"/>
      <c r="C150" s="131"/>
      <c r="D150" s="130"/>
      <c r="E150" s="135">
        <f>SUM(E151:E152)</f>
        <v>30000000</v>
      </c>
    </row>
    <row r="151" spans="1:5" s="157" customFormat="1" ht="30" x14ac:dyDescent="0.25">
      <c r="A151" s="172" t="s">
        <v>97</v>
      </c>
      <c r="B151" s="153">
        <f>120*2*2</f>
        <v>480</v>
      </c>
      <c r="C151" s="154" t="s">
        <v>13</v>
      </c>
      <c r="D151" s="173">
        <v>25000</v>
      </c>
      <c r="E151" s="174">
        <f>B151*D151</f>
        <v>12000000</v>
      </c>
    </row>
    <row r="152" spans="1:5" s="157" customFormat="1" ht="30" x14ac:dyDescent="0.25">
      <c r="A152" s="172" t="s">
        <v>98</v>
      </c>
      <c r="B152" s="153">
        <v>240</v>
      </c>
      <c r="C152" s="154" t="s">
        <v>13</v>
      </c>
      <c r="D152" s="173">
        <v>75000</v>
      </c>
      <c r="E152" s="174">
        <f>B152*D152</f>
        <v>18000000</v>
      </c>
    </row>
    <row r="153" spans="1:5" x14ac:dyDescent="0.25">
      <c r="A153" s="171" t="s">
        <v>33</v>
      </c>
      <c r="B153" s="130"/>
      <c r="C153" s="131"/>
      <c r="D153" s="132"/>
      <c r="E153" s="135">
        <f>SUM(E154:E155)</f>
        <v>25000000</v>
      </c>
    </row>
    <row r="154" spans="1:5" ht="30" x14ac:dyDescent="0.25">
      <c r="A154" s="141" t="s">
        <v>99</v>
      </c>
      <c r="B154" s="130">
        <v>500</v>
      </c>
      <c r="C154" s="131" t="s">
        <v>48</v>
      </c>
      <c r="D154" s="132">
        <v>20000</v>
      </c>
      <c r="E154" s="145">
        <f>B154*D154</f>
        <v>10000000</v>
      </c>
    </row>
    <row r="155" spans="1:5" ht="30" x14ac:dyDescent="0.25">
      <c r="A155" s="141" t="s">
        <v>100</v>
      </c>
      <c r="B155" s="130">
        <v>500</v>
      </c>
      <c r="C155" s="131" t="s">
        <v>48</v>
      </c>
      <c r="D155" s="132">
        <v>30000</v>
      </c>
      <c r="E155" s="145">
        <f>B155*D155</f>
        <v>15000000</v>
      </c>
    </row>
    <row r="156" spans="1:5" x14ac:dyDescent="0.25">
      <c r="A156" s="171" t="s">
        <v>32</v>
      </c>
      <c r="B156" s="130"/>
      <c r="C156" s="131"/>
      <c r="D156" s="130"/>
      <c r="E156" s="135">
        <f>SUM(E157:E158)</f>
        <v>9000000</v>
      </c>
    </row>
    <row r="157" spans="1:5" ht="30" x14ac:dyDescent="0.25">
      <c r="A157" s="141" t="s">
        <v>101</v>
      </c>
      <c r="B157" s="130">
        <v>90</v>
      </c>
      <c r="C157" s="131" t="s">
        <v>48</v>
      </c>
      <c r="D157" s="132">
        <v>25000</v>
      </c>
      <c r="E157" s="145">
        <f>B157*D157</f>
        <v>2250000</v>
      </c>
    </row>
    <row r="158" spans="1:5" ht="15.75" customHeight="1" x14ac:dyDescent="0.25">
      <c r="A158" s="141" t="s">
        <v>102</v>
      </c>
      <c r="B158" s="130">
        <v>90</v>
      </c>
      <c r="C158" s="131" t="s">
        <v>48</v>
      </c>
      <c r="D158" s="132">
        <v>75000</v>
      </c>
      <c r="E158" s="145">
        <f>B158*D158</f>
        <v>6750000</v>
      </c>
    </row>
    <row r="159" spans="1:5" x14ac:dyDescent="0.25">
      <c r="A159" s="134" t="s">
        <v>34</v>
      </c>
      <c r="B159" s="130"/>
      <c r="C159" s="131"/>
      <c r="D159" s="132"/>
      <c r="E159" s="135">
        <f>SUM(E161:E168)</f>
        <v>60000000</v>
      </c>
    </row>
    <row r="160" spans="1:5" x14ac:dyDescent="0.25">
      <c r="A160" s="134" t="s">
        <v>103</v>
      </c>
      <c r="B160" s="130"/>
      <c r="C160" s="131"/>
      <c r="D160" s="132"/>
      <c r="E160" s="145"/>
    </row>
    <row r="161" spans="1:5" ht="15.75" customHeight="1" x14ac:dyDescent="0.25">
      <c r="A161" s="141" t="s">
        <v>104</v>
      </c>
      <c r="B161" s="130">
        <v>100</v>
      </c>
      <c r="C161" s="131" t="s">
        <v>48</v>
      </c>
      <c r="D161" s="132">
        <v>25000</v>
      </c>
      <c r="E161" s="145">
        <f>B161*D161</f>
        <v>2500000</v>
      </c>
    </row>
    <row r="162" spans="1:5" ht="16.5" customHeight="1" x14ac:dyDescent="0.25">
      <c r="A162" s="141" t="s">
        <v>105</v>
      </c>
      <c r="B162" s="130">
        <v>100</v>
      </c>
      <c r="C162" s="131" t="s">
        <v>48</v>
      </c>
      <c r="D162" s="132">
        <v>75000</v>
      </c>
      <c r="E162" s="145">
        <f>B162*D162</f>
        <v>7500000</v>
      </c>
    </row>
    <row r="163" spans="1:5" x14ac:dyDescent="0.25">
      <c r="A163" s="134" t="s">
        <v>106</v>
      </c>
      <c r="B163" s="130"/>
      <c r="C163" s="131"/>
      <c r="D163" s="132"/>
      <c r="E163" s="145"/>
    </row>
    <row r="164" spans="1:5" x14ac:dyDescent="0.25">
      <c r="A164" s="141" t="s">
        <v>107</v>
      </c>
      <c r="B164" s="130">
        <v>700</v>
      </c>
      <c r="C164" s="131" t="s">
        <v>48</v>
      </c>
      <c r="D164" s="132">
        <v>20000</v>
      </c>
      <c r="E164" s="145">
        <f>B164*D164</f>
        <v>14000000</v>
      </c>
    </row>
    <row r="165" spans="1:5" x14ac:dyDescent="0.25">
      <c r="A165" s="141" t="s">
        <v>108</v>
      </c>
      <c r="B165" s="130">
        <v>700</v>
      </c>
      <c r="C165" s="131" t="s">
        <v>48</v>
      </c>
      <c r="D165" s="132">
        <v>30000</v>
      </c>
      <c r="E165" s="145">
        <f>B165*D165</f>
        <v>21000000</v>
      </c>
    </row>
    <row r="166" spans="1:5" x14ac:dyDescent="0.25">
      <c r="A166" s="134" t="s">
        <v>109</v>
      </c>
      <c r="B166" s="130"/>
      <c r="C166" s="131"/>
      <c r="D166" s="132"/>
      <c r="E166" s="145"/>
    </row>
    <row r="167" spans="1:5" x14ac:dyDescent="0.25">
      <c r="A167" s="141" t="s">
        <v>110</v>
      </c>
      <c r="B167" s="130">
        <v>300</v>
      </c>
      <c r="C167" s="131" t="s">
        <v>48</v>
      </c>
      <c r="D167" s="132">
        <v>20000</v>
      </c>
      <c r="E167" s="145">
        <f>B167*D167</f>
        <v>6000000</v>
      </c>
    </row>
    <row r="168" spans="1:5" ht="30" x14ac:dyDescent="0.25">
      <c r="A168" s="141" t="s">
        <v>111</v>
      </c>
      <c r="B168" s="130">
        <v>300</v>
      </c>
      <c r="C168" s="131" t="s">
        <v>48</v>
      </c>
      <c r="D168" s="132">
        <v>30000</v>
      </c>
      <c r="E168" s="145">
        <f>B168*D168</f>
        <v>9000000</v>
      </c>
    </row>
    <row r="169" spans="1:5" x14ac:dyDescent="0.25">
      <c r="A169" s="221"/>
      <c r="B169" s="207"/>
      <c r="C169" s="222"/>
      <c r="D169" s="223"/>
      <c r="E169" s="224"/>
    </row>
    <row r="170" spans="1:5" x14ac:dyDescent="0.25">
      <c r="A170" s="225"/>
      <c r="B170" s="212"/>
      <c r="C170" s="226"/>
      <c r="D170" s="227"/>
      <c r="E170" s="228"/>
    </row>
    <row r="171" spans="1:5" x14ac:dyDescent="0.25">
      <c r="A171" s="225"/>
      <c r="B171" s="212"/>
      <c r="C171" s="226"/>
      <c r="D171" s="227"/>
      <c r="E171" s="228"/>
    </row>
    <row r="172" spans="1:5" x14ac:dyDescent="0.25">
      <c r="A172" s="225"/>
      <c r="B172" s="212"/>
      <c r="C172" s="226"/>
      <c r="D172" s="227"/>
      <c r="E172" s="228"/>
    </row>
    <row r="173" spans="1:5" x14ac:dyDescent="0.25">
      <c r="A173" s="225"/>
      <c r="B173" s="212"/>
      <c r="C173" s="226"/>
      <c r="D173" s="227"/>
      <c r="E173" s="228"/>
    </row>
    <row r="174" spans="1:5" x14ac:dyDescent="0.25">
      <c r="A174" s="225"/>
      <c r="B174" s="212"/>
      <c r="C174" s="226"/>
      <c r="D174" s="227"/>
      <c r="E174" s="228"/>
    </row>
    <row r="175" spans="1:5" x14ac:dyDescent="0.25">
      <c r="A175" s="225"/>
      <c r="B175" s="212"/>
      <c r="C175" s="226"/>
      <c r="D175" s="227"/>
      <c r="E175" s="228"/>
    </row>
    <row r="176" spans="1:5" x14ac:dyDescent="0.25">
      <c r="A176" s="225"/>
      <c r="B176" s="212"/>
      <c r="C176" s="226"/>
      <c r="D176" s="227"/>
      <c r="E176" s="228"/>
    </row>
    <row r="177" spans="1:5" x14ac:dyDescent="0.25">
      <c r="A177" s="225"/>
      <c r="B177" s="212"/>
      <c r="C177" s="226"/>
      <c r="D177" s="227"/>
      <c r="E177" s="228"/>
    </row>
    <row r="178" spans="1:5" x14ac:dyDescent="0.25">
      <c r="A178" s="225"/>
      <c r="B178" s="212"/>
      <c r="C178" s="226"/>
      <c r="D178" s="227"/>
      <c r="E178" s="228"/>
    </row>
    <row r="179" spans="1:5" x14ac:dyDescent="0.25">
      <c r="A179" s="229"/>
      <c r="B179" s="217"/>
      <c r="C179" s="230"/>
      <c r="D179" s="231"/>
      <c r="E179" s="232"/>
    </row>
    <row r="180" spans="1:5" x14ac:dyDescent="0.25">
      <c r="A180" s="122" t="s">
        <v>3</v>
      </c>
      <c r="B180" s="112" t="s">
        <v>4</v>
      </c>
      <c r="C180" s="113"/>
      <c r="D180" s="114"/>
      <c r="E180" s="123" t="s">
        <v>5</v>
      </c>
    </row>
    <row r="181" spans="1:5" ht="21.75" customHeight="1" x14ac:dyDescent="0.25">
      <c r="A181" s="124"/>
      <c r="B181" s="125" t="s">
        <v>6</v>
      </c>
      <c r="C181" s="125" t="s">
        <v>7</v>
      </c>
      <c r="D181" s="125" t="s">
        <v>8</v>
      </c>
      <c r="E181" s="126"/>
    </row>
    <row r="182" spans="1:5" x14ac:dyDescent="0.25">
      <c r="A182" s="127">
        <v>1</v>
      </c>
      <c r="B182" s="128">
        <v>2</v>
      </c>
      <c r="C182" s="128">
        <v>3</v>
      </c>
      <c r="D182" s="128">
        <v>4</v>
      </c>
      <c r="E182" s="128" t="s">
        <v>9</v>
      </c>
    </row>
    <row r="183" spans="1:5" x14ac:dyDescent="0.25">
      <c r="A183" s="134" t="s">
        <v>37</v>
      </c>
      <c r="B183" s="130"/>
      <c r="C183" s="131"/>
      <c r="D183" s="132"/>
      <c r="E183" s="135">
        <f>SUM(E185:E189)</f>
        <v>65000000</v>
      </c>
    </row>
    <row r="184" spans="1:5" x14ac:dyDescent="0.25">
      <c r="A184" s="134" t="s">
        <v>112</v>
      </c>
      <c r="B184" s="130"/>
      <c r="C184" s="131"/>
      <c r="D184" s="132"/>
      <c r="E184" s="135"/>
    </row>
    <row r="185" spans="1:5" ht="16.5" customHeight="1" x14ac:dyDescent="0.25">
      <c r="A185" s="141" t="s">
        <v>113</v>
      </c>
      <c r="B185" s="130">
        <v>320</v>
      </c>
      <c r="C185" s="131" t="s">
        <v>48</v>
      </c>
      <c r="D185" s="132">
        <v>25000</v>
      </c>
      <c r="E185" s="145">
        <f t="shared" ref="E185:E189" si="3">B185*D185</f>
        <v>8000000</v>
      </c>
    </row>
    <row r="186" spans="1:5" ht="15" customHeight="1" x14ac:dyDescent="0.25">
      <c r="A186" s="141" t="s">
        <v>114</v>
      </c>
      <c r="B186" s="130">
        <v>320</v>
      </c>
      <c r="C186" s="131" t="s">
        <v>48</v>
      </c>
      <c r="D186" s="132">
        <v>75000</v>
      </c>
      <c r="E186" s="145">
        <f t="shared" si="3"/>
        <v>24000000</v>
      </c>
    </row>
    <row r="187" spans="1:5" x14ac:dyDescent="0.25">
      <c r="A187" s="134" t="s">
        <v>115</v>
      </c>
      <c r="B187" s="130"/>
      <c r="C187" s="131"/>
      <c r="D187" s="132"/>
      <c r="E187" s="145"/>
    </row>
    <row r="188" spans="1:5" ht="16.5" customHeight="1" x14ac:dyDescent="0.25">
      <c r="A188" s="141" t="s">
        <v>116</v>
      </c>
      <c r="B188" s="130">
        <v>240</v>
      </c>
      <c r="C188" s="131" t="s">
        <v>48</v>
      </c>
      <c r="D188" s="132">
        <v>25000</v>
      </c>
      <c r="E188" s="145">
        <f t="shared" si="3"/>
        <v>6000000</v>
      </c>
    </row>
    <row r="189" spans="1:5" ht="15" customHeight="1" x14ac:dyDescent="0.25">
      <c r="A189" s="141" t="s">
        <v>117</v>
      </c>
      <c r="B189" s="130">
        <f>2*3*60</f>
        <v>360</v>
      </c>
      <c r="C189" s="131" t="s">
        <v>48</v>
      </c>
      <c r="D189" s="132">
        <v>75000</v>
      </c>
      <c r="E189" s="145">
        <f t="shared" si="3"/>
        <v>27000000</v>
      </c>
    </row>
    <row r="190" spans="1:5" ht="30" x14ac:dyDescent="0.25">
      <c r="A190" s="134" t="s">
        <v>38</v>
      </c>
      <c r="B190" s="130"/>
      <c r="C190" s="131"/>
      <c r="D190" s="132"/>
      <c r="E190" s="135">
        <f>SUM(E191:E192)</f>
        <v>24000000</v>
      </c>
    </row>
    <row r="191" spans="1:5" s="157" customFormat="1" ht="20.25" customHeight="1" x14ac:dyDescent="0.25">
      <c r="A191" s="172" t="s">
        <v>118</v>
      </c>
      <c r="B191" s="153">
        <v>240</v>
      </c>
      <c r="C191" s="154" t="s">
        <v>48</v>
      </c>
      <c r="D191" s="173">
        <v>25000</v>
      </c>
      <c r="E191" s="174">
        <f t="shared" ref="E191:E192" si="4">B191*D191</f>
        <v>6000000</v>
      </c>
    </row>
    <row r="192" spans="1:5" s="157" customFormat="1" ht="21.75" customHeight="1" x14ac:dyDescent="0.25">
      <c r="A192" s="172" t="s">
        <v>119</v>
      </c>
      <c r="B192" s="153">
        <v>240</v>
      </c>
      <c r="C192" s="154" t="s">
        <v>48</v>
      </c>
      <c r="D192" s="173">
        <v>75000</v>
      </c>
      <c r="E192" s="174">
        <f t="shared" si="4"/>
        <v>18000000</v>
      </c>
    </row>
    <row r="193" spans="1:5" x14ac:dyDescent="0.25">
      <c r="A193" s="175"/>
      <c r="B193" s="130"/>
      <c r="C193" s="131"/>
      <c r="D193" s="130"/>
      <c r="E193" s="135"/>
    </row>
    <row r="194" spans="1:5" s="8" customFormat="1" ht="17.25" x14ac:dyDescent="0.25">
      <c r="A194" s="129" t="s">
        <v>120</v>
      </c>
      <c r="B194" s="130"/>
      <c r="C194" s="146"/>
      <c r="D194" s="160"/>
      <c r="E194" s="176">
        <f>E195</f>
        <v>214977000</v>
      </c>
    </row>
    <row r="195" spans="1:5" s="8" customFormat="1" x14ac:dyDescent="0.25">
      <c r="A195" s="134"/>
      <c r="B195" s="130"/>
      <c r="C195" s="131"/>
      <c r="D195" s="132"/>
      <c r="E195" s="135">
        <f>SUM(E196:E201)</f>
        <v>214977000</v>
      </c>
    </row>
    <row r="196" spans="1:5" s="8" customFormat="1" x14ac:dyDescent="0.25">
      <c r="A196" s="144" t="s">
        <v>121</v>
      </c>
      <c r="B196" s="130">
        <v>382</v>
      </c>
      <c r="C196" s="131" t="s">
        <v>122</v>
      </c>
      <c r="D196" s="132">
        <v>370000</v>
      </c>
      <c r="E196" s="145">
        <f>B196*D196</f>
        <v>141340000</v>
      </c>
    </row>
    <row r="197" spans="1:5" s="8" customFormat="1" x14ac:dyDescent="0.25">
      <c r="A197" s="144" t="s">
        <v>123</v>
      </c>
      <c r="B197" s="130">
        <v>20</v>
      </c>
      <c r="C197" s="131" t="s">
        <v>63</v>
      </c>
      <c r="D197" s="132">
        <v>150000</v>
      </c>
      <c r="E197" s="145">
        <f>B197*D197</f>
        <v>3000000</v>
      </c>
    </row>
    <row r="198" spans="1:5" s="8" customFormat="1" x14ac:dyDescent="0.25">
      <c r="A198" s="149" t="s">
        <v>124</v>
      </c>
      <c r="B198" s="150">
        <v>1</v>
      </c>
      <c r="C198" s="177" t="s">
        <v>125</v>
      </c>
      <c r="D198" s="178">
        <f>19427000-372000-220000+50000+1150000+1792000+5000000-5000000-750000-30000-40000</f>
        <v>21007000</v>
      </c>
      <c r="E198" s="145">
        <f t="shared" ref="E198:E201" si="5">B198*D198</f>
        <v>21007000</v>
      </c>
    </row>
    <row r="199" spans="1:5" s="8" customFormat="1" x14ac:dyDescent="0.25">
      <c r="A199" s="144" t="s">
        <v>126</v>
      </c>
      <c r="B199" s="130">
        <v>4</v>
      </c>
      <c r="C199" s="131" t="s">
        <v>122</v>
      </c>
      <c r="D199" s="132">
        <v>1480000</v>
      </c>
      <c r="E199" s="145">
        <f t="shared" si="5"/>
        <v>5920000</v>
      </c>
    </row>
    <row r="200" spans="1:5" s="8" customFormat="1" x14ac:dyDescent="0.25">
      <c r="A200" s="144" t="s">
        <v>127</v>
      </c>
      <c r="B200" s="130">
        <v>15</v>
      </c>
      <c r="C200" s="131" t="s">
        <v>122</v>
      </c>
      <c r="D200" s="132">
        <v>954000</v>
      </c>
      <c r="E200" s="145">
        <f t="shared" si="5"/>
        <v>14310000</v>
      </c>
    </row>
    <row r="201" spans="1:5" s="8" customFormat="1" x14ac:dyDescent="0.25">
      <c r="A201" s="144" t="s">
        <v>128</v>
      </c>
      <c r="B201" s="130">
        <v>49</v>
      </c>
      <c r="C201" s="131" t="s">
        <v>122</v>
      </c>
      <c r="D201" s="132">
        <v>600000</v>
      </c>
      <c r="E201" s="145">
        <f t="shared" si="5"/>
        <v>29400000</v>
      </c>
    </row>
    <row r="202" spans="1:5" s="8" customFormat="1" x14ac:dyDescent="0.25">
      <c r="A202" s="144"/>
      <c r="B202" s="130"/>
      <c r="C202" s="131"/>
      <c r="D202" s="132"/>
      <c r="E202" s="145"/>
    </row>
    <row r="203" spans="1:5" s="8" customFormat="1" ht="17.25" x14ac:dyDescent="0.4">
      <c r="A203" s="129" t="s">
        <v>129</v>
      </c>
      <c r="B203" s="130"/>
      <c r="C203" s="146"/>
      <c r="D203" s="147"/>
      <c r="E203" s="148">
        <f>SUM(E204)</f>
        <v>157830000</v>
      </c>
    </row>
    <row r="204" spans="1:5" s="8" customFormat="1" x14ac:dyDescent="0.25">
      <c r="A204" s="134"/>
      <c r="B204" s="130"/>
      <c r="C204" s="131"/>
      <c r="D204" s="132"/>
      <c r="E204" s="135">
        <f>SUM(E205:E210)</f>
        <v>157830000</v>
      </c>
    </row>
    <row r="205" spans="1:5" s="8" customFormat="1" x14ac:dyDescent="0.25">
      <c r="A205" s="144" t="s">
        <v>121</v>
      </c>
      <c r="B205" s="130">
        <v>87</v>
      </c>
      <c r="C205" s="131" t="s">
        <v>122</v>
      </c>
      <c r="D205" s="132">
        <v>530000</v>
      </c>
      <c r="E205" s="145">
        <f t="shared" ref="E205:E210" si="6">B205*D205</f>
        <v>46110000</v>
      </c>
    </row>
    <row r="206" spans="1:5" s="8" customFormat="1" x14ac:dyDescent="0.25">
      <c r="A206" s="144" t="s">
        <v>123</v>
      </c>
      <c r="B206" s="130">
        <v>10</v>
      </c>
      <c r="C206" s="131" t="s">
        <v>63</v>
      </c>
      <c r="D206" s="132">
        <v>150000</v>
      </c>
      <c r="E206" s="145">
        <f t="shared" si="6"/>
        <v>1500000</v>
      </c>
    </row>
    <row r="207" spans="1:5" s="8" customFormat="1" x14ac:dyDescent="0.25">
      <c r="A207" s="144" t="s">
        <v>124</v>
      </c>
      <c r="B207" s="130">
        <v>1</v>
      </c>
      <c r="C207" s="131" t="s">
        <v>125</v>
      </c>
      <c r="D207" s="132">
        <f>46950000-150000-190000-65000+25000000+18350000+1275000-2190000-600000+90000-6500000</f>
        <v>81970000</v>
      </c>
      <c r="E207" s="145">
        <f t="shared" si="6"/>
        <v>81970000</v>
      </c>
    </row>
    <row r="208" spans="1:5" s="8" customFormat="1" x14ac:dyDescent="0.25">
      <c r="A208" s="144" t="s">
        <v>126</v>
      </c>
      <c r="B208" s="130">
        <v>3</v>
      </c>
      <c r="C208" s="131" t="s">
        <v>122</v>
      </c>
      <c r="D208" s="132">
        <v>1750000</v>
      </c>
      <c r="E208" s="145">
        <f t="shared" si="6"/>
        <v>5250000</v>
      </c>
    </row>
    <row r="209" spans="1:5" s="8" customFormat="1" x14ac:dyDescent="0.25">
      <c r="A209" s="144" t="s">
        <v>127</v>
      </c>
      <c r="B209" s="130">
        <v>5</v>
      </c>
      <c r="C209" s="131" t="s">
        <v>122</v>
      </c>
      <c r="D209" s="132">
        <v>1000000</v>
      </c>
      <c r="E209" s="145">
        <f t="shared" si="6"/>
        <v>5000000</v>
      </c>
    </row>
    <row r="210" spans="1:5" s="8" customFormat="1" x14ac:dyDescent="0.25">
      <c r="A210" s="144" t="s">
        <v>128</v>
      </c>
      <c r="B210" s="130">
        <v>24</v>
      </c>
      <c r="C210" s="131" t="s">
        <v>122</v>
      </c>
      <c r="D210" s="132">
        <v>750000</v>
      </c>
      <c r="E210" s="145">
        <f t="shared" si="6"/>
        <v>18000000</v>
      </c>
    </row>
    <row r="211" spans="1:5" s="8" customFormat="1" x14ac:dyDescent="0.25">
      <c r="A211" s="144"/>
      <c r="B211" s="130"/>
      <c r="C211" s="131"/>
      <c r="D211" s="132"/>
      <c r="E211" s="145"/>
    </row>
    <row r="212" spans="1:5" s="8" customFormat="1" ht="17.25" x14ac:dyDescent="0.4">
      <c r="A212" s="129" t="s">
        <v>130</v>
      </c>
      <c r="B212" s="130"/>
      <c r="C212" s="131"/>
      <c r="D212" s="132"/>
      <c r="E212" s="133">
        <f>SUM(E213)</f>
        <v>5250000</v>
      </c>
    </row>
    <row r="213" spans="1:5" s="8" customFormat="1" x14ac:dyDescent="0.25">
      <c r="A213" s="134" t="s">
        <v>34</v>
      </c>
      <c r="B213" s="130"/>
      <c r="C213" s="131"/>
      <c r="D213" s="132"/>
      <c r="E213" s="135">
        <f>SUM(E214)</f>
        <v>5250000</v>
      </c>
    </row>
    <row r="214" spans="1:5" s="8" customFormat="1" x14ac:dyDescent="0.25">
      <c r="A214" s="144" t="s">
        <v>131</v>
      </c>
      <c r="B214" s="130">
        <v>7</v>
      </c>
      <c r="C214" s="131" t="s">
        <v>28</v>
      </c>
      <c r="D214" s="132">
        <v>750000</v>
      </c>
      <c r="E214" s="145">
        <f t="shared" ref="E214" si="7">B214*D214</f>
        <v>5250000</v>
      </c>
    </row>
    <row r="215" spans="1:5" s="8" customFormat="1" x14ac:dyDescent="0.25">
      <c r="A215" s="144"/>
      <c r="B215" s="130"/>
      <c r="C215" s="131"/>
      <c r="D215" s="132"/>
      <c r="E215" s="145"/>
    </row>
    <row r="216" spans="1:5" ht="17.25" x14ac:dyDescent="0.4">
      <c r="A216" s="129" t="s">
        <v>132</v>
      </c>
      <c r="B216" s="179"/>
      <c r="C216" s="180"/>
      <c r="D216" s="181"/>
      <c r="E216" s="182">
        <f>E217</f>
        <v>28500000</v>
      </c>
    </row>
    <row r="217" spans="1:5" x14ac:dyDescent="0.25">
      <c r="A217" s="171" t="s">
        <v>133</v>
      </c>
      <c r="B217" s="179"/>
      <c r="C217" s="180"/>
      <c r="D217" s="181"/>
      <c r="E217" s="183">
        <f>SUM(E218:E223)</f>
        <v>28500000</v>
      </c>
    </row>
    <row r="218" spans="1:5" x14ac:dyDescent="0.25">
      <c r="A218" s="184" t="s">
        <v>134</v>
      </c>
      <c r="B218" s="179">
        <v>1</v>
      </c>
      <c r="C218" s="185" t="s">
        <v>135</v>
      </c>
      <c r="D218" s="186">
        <v>10000000</v>
      </c>
      <c r="E218" s="187">
        <f t="shared" ref="E218:E223" si="8">B218*D218</f>
        <v>10000000</v>
      </c>
    </row>
    <row r="219" spans="1:5" x14ac:dyDescent="0.25">
      <c r="A219" s="184" t="s">
        <v>136</v>
      </c>
      <c r="B219" s="179">
        <v>1</v>
      </c>
      <c r="C219" s="185" t="s">
        <v>135</v>
      </c>
      <c r="D219" s="186">
        <v>7500000</v>
      </c>
      <c r="E219" s="187">
        <f t="shared" si="8"/>
        <v>7500000</v>
      </c>
    </row>
    <row r="220" spans="1:5" x14ac:dyDescent="0.25">
      <c r="A220" s="184" t="s">
        <v>137</v>
      </c>
      <c r="B220" s="179">
        <v>1</v>
      </c>
      <c r="C220" s="185" t="s">
        <v>135</v>
      </c>
      <c r="D220" s="186">
        <v>5000000</v>
      </c>
      <c r="E220" s="187">
        <f t="shared" si="8"/>
        <v>5000000</v>
      </c>
    </row>
    <row r="221" spans="1:5" x14ac:dyDescent="0.25">
      <c r="A221" s="184" t="s">
        <v>138</v>
      </c>
      <c r="B221" s="179">
        <v>1</v>
      </c>
      <c r="C221" s="185" t="s">
        <v>135</v>
      </c>
      <c r="D221" s="186">
        <v>2500000</v>
      </c>
      <c r="E221" s="187">
        <f t="shared" si="8"/>
        <v>2500000</v>
      </c>
    </row>
    <row r="222" spans="1:5" x14ac:dyDescent="0.25">
      <c r="A222" s="184" t="s">
        <v>139</v>
      </c>
      <c r="B222" s="179">
        <v>1</v>
      </c>
      <c r="C222" s="185" t="s">
        <v>135</v>
      </c>
      <c r="D222" s="186">
        <v>2000000</v>
      </c>
      <c r="E222" s="187">
        <f t="shared" si="8"/>
        <v>2000000</v>
      </c>
    </row>
    <row r="223" spans="1:5" x14ac:dyDescent="0.25">
      <c r="A223" s="184" t="s">
        <v>139</v>
      </c>
      <c r="B223" s="179">
        <v>1</v>
      </c>
      <c r="C223" s="185" t="s">
        <v>135</v>
      </c>
      <c r="D223" s="186">
        <v>1500000</v>
      </c>
      <c r="E223" s="187">
        <f t="shared" si="8"/>
        <v>1500000</v>
      </c>
    </row>
    <row r="224" spans="1:5" x14ac:dyDescent="0.25">
      <c r="A224" s="188"/>
      <c r="B224" s="130"/>
      <c r="C224" s="131"/>
      <c r="D224" s="130"/>
      <c r="E224" s="145"/>
    </row>
    <row r="225" spans="1:5" x14ac:dyDescent="0.25">
      <c r="A225" s="189" t="s">
        <v>140</v>
      </c>
      <c r="B225" s="190"/>
      <c r="C225" s="190"/>
      <c r="D225" s="191"/>
      <c r="E225" s="192">
        <f>E216+E212+E203+E194+E149+E143+E131+E124+E104+E98+E94+E84+E77+E74+E71+E43+E40+E23+E15+E7+E12+E80</f>
        <v>1132107000</v>
      </c>
    </row>
    <row r="226" spans="1:5" ht="12.75" customHeight="1" x14ac:dyDescent="0.25">
      <c r="A226" s="116"/>
      <c r="B226" s="117"/>
      <c r="C226" s="193" t="s">
        <v>141</v>
      </c>
      <c r="D226" s="193"/>
      <c r="E226" s="194"/>
    </row>
    <row r="227" spans="1:5" ht="12.75" customHeight="1" x14ac:dyDescent="0.25">
      <c r="A227" s="195"/>
      <c r="B227" s="196"/>
      <c r="C227" s="197" t="s">
        <v>142</v>
      </c>
      <c r="D227" s="197"/>
      <c r="E227" s="198"/>
    </row>
    <row r="228" spans="1:5" ht="12.75" customHeight="1" x14ac:dyDescent="0.25">
      <c r="A228" s="195"/>
      <c r="B228" s="196"/>
      <c r="C228" s="197" t="s">
        <v>143</v>
      </c>
      <c r="D228" s="197"/>
      <c r="E228" s="198"/>
    </row>
    <row r="229" spans="1:5" ht="12.75" customHeight="1" x14ac:dyDescent="0.25">
      <c r="A229" s="195"/>
      <c r="B229" s="196"/>
      <c r="C229" s="199"/>
      <c r="D229" s="199"/>
      <c r="E229" s="200"/>
    </row>
    <row r="230" spans="1:5" ht="12.75" customHeight="1" x14ac:dyDescent="0.25">
      <c r="A230" s="195"/>
      <c r="B230" s="196"/>
      <c r="C230" s="199"/>
      <c r="D230" s="199"/>
      <c r="E230" s="200"/>
    </row>
    <row r="231" spans="1:5" ht="12.75" customHeight="1" x14ac:dyDescent="0.25">
      <c r="A231" s="195"/>
      <c r="B231" s="196"/>
      <c r="C231" s="199"/>
      <c r="D231" s="199"/>
      <c r="E231" s="200"/>
    </row>
    <row r="232" spans="1:5" ht="12.75" customHeight="1" x14ac:dyDescent="0.25">
      <c r="A232" s="195"/>
      <c r="B232" s="196"/>
      <c r="C232" s="201" t="s">
        <v>144</v>
      </c>
      <c r="D232" s="201"/>
      <c r="E232" s="202"/>
    </row>
    <row r="233" spans="1:5" ht="12.75" customHeight="1" x14ac:dyDescent="0.25">
      <c r="A233" s="119"/>
      <c r="B233" s="120"/>
      <c r="C233" s="203" t="s">
        <v>145</v>
      </c>
      <c r="D233" s="203"/>
      <c r="E233" s="204"/>
    </row>
  </sheetData>
  <mergeCells count="32">
    <mergeCell ref="A180:A181"/>
    <mergeCell ref="B180:D180"/>
    <mergeCell ref="E180:E181"/>
    <mergeCell ref="A232:B232"/>
    <mergeCell ref="C232:E232"/>
    <mergeCell ref="A233:B233"/>
    <mergeCell ref="C233:E233"/>
    <mergeCell ref="A60:A61"/>
    <mergeCell ref="B60:D60"/>
    <mergeCell ref="E60:E61"/>
    <mergeCell ref="A121:A122"/>
    <mergeCell ref="B121:D121"/>
    <mergeCell ref="E121:E122"/>
    <mergeCell ref="A229:B229"/>
    <mergeCell ref="C229:E229"/>
    <mergeCell ref="A230:B230"/>
    <mergeCell ref="C230:E230"/>
    <mergeCell ref="A231:B231"/>
    <mergeCell ref="C231:E231"/>
    <mergeCell ref="A225:D225"/>
    <mergeCell ref="A226:B226"/>
    <mergeCell ref="C226:E226"/>
    <mergeCell ref="A227:B227"/>
    <mergeCell ref="C227:E227"/>
    <mergeCell ref="A228:B228"/>
    <mergeCell ref="C228:E228"/>
    <mergeCell ref="A1:E1"/>
    <mergeCell ref="A2:E2"/>
    <mergeCell ref="A3:E3"/>
    <mergeCell ref="A4:A5"/>
    <mergeCell ref="B4:D4"/>
    <mergeCell ref="E4:E5"/>
  </mergeCells>
  <printOptions horizontalCentered="1"/>
  <pageMargins left="0.98425196850393704" right="0.19685039370078741" top="0.19685039370078741" bottom="0.39370078740157483" header="0.31496062992125984" footer="0.31496062992125984"/>
  <pageSetup paperSize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SDKP 2021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KOMINFO JATENG</cp:lastModifiedBy>
  <cp:lastPrinted>2020-01-13T06:31:16Z</cp:lastPrinted>
  <dcterms:created xsi:type="dcterms:W3CDTF">2020-01-08T06:50:16Z</dcterms:created>
  <dcterms:modified xsi:type="dcterms:W3CDTF">2020-01-13T06:31:48Z</dcterms:modified>
</cp:coreProperties>
</file>